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COAL\WillowPit LD-coring\WC22LD-05\"/>
    </mc:Choice>
  </mc:AlternateContent>
  <bookViews>
    <workbookView xWindow="0" yWindow="0" windowWidth="19200" windowHeight="8385"/>
  </bookViews>
  <sheets>
    <sheet name="Descriptive Log" sheetId="1" r:id="rId1"/>
    <sheet name="Lookup Fields" sheetId="2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8" i="1" l="1"/>
  <c r="H49" i="1"/>
  <c r="H47" i="1"/>
  <c r="L144" i="1" l="1"/>
  <c r="L143" i="1"/>
  <c r="L142" i="1"/>
  <c r="L141" i="1"/>
  <c r="L140" i="1"/>
  <c r="L136" i="1"/>
  <c r="L135" i="1"/>
  <c r="L134" i="1"/>
  <c r="L132" i="1"/>
  <c r="L130" i="1"/>
  <c r="L129" i="1"/>
  <c r="L128" i="1"/>
  <c r="L127" i="1"/>
  <c r="L125" i="1"/>
  <c r="L122" i="1"/>
  <c r="L121" i="1"/>
  <c r="L120" i="1"/>
  <c r="L119" i="1"/>
  <c r="L118" i="1"/>
  <c r="L117" i="1"/>
  <c r="L115" i="1"/>
  <c r="H140" i="1" l="1"/>
  <c r="D116" i="1"/>
  <c r="H117" i="1"/>
  <c r="G118" i="1" s="1"/>
  <c r="H118" i="1" s="1"/>
  <c r="G119" i="1" s="1"/>
  <c r="H119" i="1" s="1"/>
  <c r="G120" i="1" s="1"/>
  <c r="H120" i="1" s="1"/>
  <c r="G121" i="1" s="1"/>
  <c r="H121" i="1" s="1"/>
  <c r="G122" i="1" s="1"/>
  <c r="H122" i="1" s="1"/>
  <c r="G123" i="1" s="1"/>
  <c r="H123" i="1" s="1"/>
  <c r="E113" i="1"/>
  <c r="H79" i="1" l="1"/>
  <c r="H73" i="1"/>
  <c r="L73" i="1"/>
  <c r="L91" i="1"/>
  <c r="L104" i="1"/>
  <c r="L103" i="1"/>
  <c r="L102" i="1"/>
  <c r="L101" i="1"/>
  <c r="L100" i="1"/>
  <c r="L94" i="1"/>
  <c r="L93" i="1"/>
  <c r="L92" i="1"/>
  <c r="L90" i="1"/>
  <c r="H96" i="1"/>
  <c r="G97" i="1" s="1"/>
  <c r="H97" i="1" s="1"/>
  <c r="G98" i="1" s="1"/>
  <c r="H98" i="1" s="1"/>
  <c r="G99" i="1" s="1"/>
  <c r="H99" i="1" s="1"/>
  <c r="G100" i="1" s="1"/>
  <c r="H100" i="1" s="1"/>
  <c r="G101" i="1" s="1"/>
  <c r="H101" i="1" s="1"/>
  <c r="G102" i="1" s="1"/>
  <c r="H102" i="1" s="1"/>
  <c r="G103" i="1" s="1"/>
  <c r="H103" i="1" s="1"/>
  <c r="G104" i="1" s="1"/>
  <c r="H104" i="1" s="1"/>
  <c r="L83" i="1"/>
  <c r="L80" i="1"/>
  <c r="L81" i="1"/>
  <c r="L82" i="1"/>
  <c r="H83" i="1"/>
  <c r="L71" i="1"/>
  <c r="L70" i="1"/>
  <c r="L69" i="1"/>
  <c r="L68" i="1"/>
  <c r="L67" i="1"/>
  <c r="L65" i="1"/>
  <c r="L55" i="1"/>
  <c r="L45" i="1"/>
  <c r="L44" i="1"/>
  <c r="L43" i="1"/>
  <c r="L42" i="1"/>
  <c r="L41" i="1"/>
  <c r="E33" i="1"/>
  <c r="G80" i="1" l="1"/>
  <c r="H80" i="1" s="1"/>
  <c r="G81" i="1" s="1"/>
  <c r="H81" i="1" s="1"/>
  <c r="G82" i="1" s="1"/>
  <c r="H82" i="1" s="1"/>
  <c r="H134" i="1" l="1"/>
  <c r="G135" i="1" s="1"/>
  <c r="H135" i="1" s="1"/>
  <c r="G136" i="1" s="1"/>
  <c r="H136" i="1" s="1"/>
  <c r="G137" i="1" s="1"/>
  <c r="J137" i="1" s="1"/>
  <c r="L137" i="1" s="1"/>
  <c r="G141" i="1"/>
  <c r="H141" i="1" s="1"/>
  <c r="G142" i="1" s="1"/>
  <c r="H142" i="1" s="1"/>
  <c r="G143" i="1" s="1"/>
  <c r="H143" i="1" s="1"/>
  <c r="G144" i="1" s="1"/>
  <c r="H144" i="1" s="1"/>
  <c r="H132" i="1" l="1"/>
  <c r="H127" i="1" l="1"/>
  <c r="G128" i="1" s="1"/>
  <c r="H128" i="1" s="1"/>
  <c r="G129" i="1" s="1"/>
  <c r="H129" i="1" s="1"/>
  <c r="H125" i="1"/>
  <c r="H115" i="1"/>
  <c r="D139" i="1"/>
  <c r="D133" i="1"/>
  <c r="D131" i="1"/>
  <c r="D126" i="1"/>
  <c r="D124" i="1"/>
  <c r="D114" i="1"/>
  <c r="H106" i="1"/>
  <c r="G107" i="1" s="1"/>
  <c r="H107" i="1" s="1"/>
  <c r="G108" i="1" s="1"/>
  <c r="H108" i="1" s="1"/>
  <c r="G109" i="1" s="1"/>
  <c r="H109" i="1" s="1"/>
  <c r="G110" i="1" s="1"/>
  <c r="H110" i="1" s="1"/>
  <c r="G111" i="1" s="1"/>
  <c r="H111" i="1" s="1"/>
  <c r="G112" i="1" s="1"/>
  <c r="H112" i="1" s="1"/>
  <c r="D105" i="1" l="1"/>
  <c r="L98" i="1"/>
  <c r="D95" i="1"/>
  <c r="L96" i="1"/>
  <c r="L112" i="1"/>
  <c r="L111" i="1"/>
  <c r="L110" i="1"/>
  <c r="L109" i="1"/>
  <c r="L108" i="1"/>
  <c r="L107" i="1"/>
  <c r="L106" i="1"/>
  <c r="L99" i="1"/>
  <c r="L89" i="1"/>
  <c r="L88" i="1"/>
  <c r="L87" i="1"/>
  <c r="L86" i="1"/>
  <c r="D85" i="1"/>
  <c r="L84" i="1"/>
  <c r="D78" i="1"/>
  <c r="L79" i="1"/>
  <c r="H86" i="1"/>
  <c r="G87" i="1" s="1"/>
  <c r="H87" i="1" s="1"/>
  <c r="H74" i="1"/>
  <c r="G75" i="1" s="1"/>
  <c r="H75" i="1" s="1"/>
  <c r="G76" i="1" s="1"/>
  <c r="H76" i="1" s="1"/>
  <c r="G77" i="1" s="1"/>
  <c r="H77" i="1" s="1"/>
  <c r="D72" i="1"/>
  <c r="L77" i="1"/>
  <c r="L76" i="1"/>
  <c r="L75" i="1"/>
  <c r="L74" i="1"/>
  <c r="L66" i="1"/>
  <c r="L64" i="1"/>
  <c r="G88" i="1" l="1"/>
  <c r="H88" i="1" s="1"/>
  <c r="G89" i="1" s="1"/>
  <c r="H89" i="1" s="1"/>
  <c r="G90" i="1" l="1"/>
  <c r="H90" i="1" s="1"/>
  <c r="G91" i="1" s="1"/>
  <c r="H91" i="1" s="1"/>
  <c r="G92" i="1" s="1"/>
  <c r="H92" i="1" s="1"/>
  <c r="G93" i="1" s="1"/>
  <c r="H93" i="1" s="1"/>
  <c r="G94" i="1" s="1"/>
  <c r="H94" i="1" s="1"/>
  <c r="L15" i="1" l="1"/>
  <c r="H15" i="1"/>
  <c r="J57" i="1" l="1"/>
  <c r="L57" i="1" s="1"/>
  <c r="L54" i="1"/>
  <c r="L46" i="1"/>
  <c r="L36" i="1"/>
  <c r="L25" i="1"/>
  <c r="L20" i="1"/>
  <c r="L19" i="1"/>
  <c r="L17" i="1"/>
  <c r="L61" i="1" l="1"/>
  <c r="L60" i="1"/>
  <c r="L59" i="1"/>
  <c r="L52" i="1"/>
  <c r="L51" i="1"/>
  <c r="L32" i="1"/>
  <c r="J13" i="1"/>
  <c r="L28" i="1" l="1"/>
  <c r="L27" i="1"/>
  <c r="H27" i="1"/>
  <c r="G28" i="1" s="1"/>
  <c r="H28" i="1" s="1"/>
  <c r="H17" i="1"/>
  <c r="G18" i="1" s="1"/>
  <c r="H18" i="1" s="1"/>
  <c r="G19" i="1" s="1"/>
  <c r="H19" i="1" s="1"/>
  <c r="G20" i="1" s="1"/>
  <c r="H20" i="1" s="1"/>
  <c r="L63" i="1" l="1"/>
  <c r="H63" i="1"/>
  <c r="G64" i="1" s="1"/>
  <c r="H64" i="1" s="1"/>
  <c r="G65" i="1" s="1"/>
  <c r="H65" i="1" s="1"/>
  <c r="G66" i="1" s="1"/>
  <c r="H66" i="1" s="1"/>
  <c r="D62" i="1"/>
  <c r="L58" i="1"/>
  <c r="H58" i="1"/>
  <c r="G59" i="1" s="1"/>
  <c r="H59" i="1" s="1"/>
  <c r="G60" i="1" s="1"/>
  <c r="H60" i="1" s="1"/>
  <c r="D56" i="1"/>
  <c r="L53" i="1"/>
  <c r="L50" i="1"/>
  <c r="H50" i="1"/>
  <c r="G51" i="1" s="1"/>
  <c r="H51" i="1" s="1"/>
  <c r="G52" i="1" s="1"/>
  <c r="H52" i="1" s="1"/>
  <c r="G53" i="1" s="1"/>
  <c r="H53" i="1" s="1"/>
  <c r="G54" i="1" s="1"/>
  <c r="H54" i="1" s="1"/>
  <c r="G55" i="1" s="1"/>
  <c r="H55" i="1" s="1"/>
  <c r="D48" i="1"/>
  <c r="L40" i="1"/>
  <c r="L39" i="1"/>
  <c r="L38" i="1"/>
  <c r="H38" i="1"/>
  <c r="G39" i="1" s="1"/>
  <c r="H39" i="1" s="1"/>
  <c r="G40" i="1" s="1"/>
  <c r="H40" i="1" s="1"/>
  <c r="G41" i="1" s="1"/>
  <c r="H41" i="1" s="1"/>
  <c r="G42" i="1" s="1"/>
  <c r="H42" i="1" s="1"/>
  <c r="G43" i="1" s="1"/>
  <c r="H43" i="1" s="1"/>
  <c r="G44" i="1" s="1"/>
  <c r="H44" i="1" s="1"/>
  <c r="G45" i="1" s="1"/>
  <c r="H45" i="1" s="1"/>
  <c r="G46" i="1" s="1"/>
  <c r="H46" i="1" s="1"/>
  <c r="D37" i="1"/>
  <c r="L35" i="1"/>
  <c r="H35" i="1"/>
  <c r="G36" i="1" s="1"/>
  <c r="H36" i="1" s="1"/>
  <c r="D34" i="1"/>
  <c r="L31" i="1"/>
  <c r="L30" i="1"/>
  <c r="H30" i="1"/>
  <c r="G31" i="1" s="1"/>
  <c r="H31" i="1" s="1"/>
  <c r="G32" i="1" s="1"/>
  <c r="H32" i="1" s="1"/>
  <c r="D29" i="1"/>
  <c r="D26" i="1"/>
  <c r="L24" i="1"/>
  <c r="L23" i="1"/>
  <c r="L22" i="1"/>
  <c r="H22" i="1"/>
  <c r="D21" i="1"/>
  <c r="D16" i="1"/>
  <c r="D14" i="1"/>
  <c r="G67" i="1" l="1"/>
  <c r="H67" i="1" s="1"/>
  <c r="G68" i="1" s="1"/>
  <c r="H68" i="1" s="1"/>
  <c r="G69" i="1" s="1"/>
  <c r="H69" i="1" s="1"/>
  <c r="G70" i="1" s="1"/>
  <c r="H70" i="1" s="1"/>
  <c r="G23" i="1"/>
  <c r="H23" i="1" s="1"/>
  <c r="G71" i="1" l="1"/>
  <c r="H71" i="1" s="1"/>
  <c r="G24" i="1"/>
  <c r="H24" i="1" s="1"/>
  <c r="G25" i="1" s="1"/>
  <c r="H25" i="1" s="1"/>
</calcChain>
</file>

<file path=xl/sharedStrings.xml><?xml version="1.0" encoding="utf-8"?>
<sst xmlns="http://schemas.openxmlformats.org/spreadsheetml/2006/main" count="1170" uniqueCount="402">
  <si>
    <t>LD coring - Lithology Descriptive Log</t>
  </si>
  <si>
    <t>Hole No:</t>
  </si>
  <si>
    <t>Area:</t>
  </si>
  <si>
    <t>Willow Creek Pit</t>
  </si>
  <si>
    <t>Start Date:</t>
  </si>
  <si>
    <t xml:space="preserve">  Logged by:   A.M.M</t>
  </si>
  <si>
    <t>Collar Bearing (˚):</t>
  </si>
  <si>
    <t>NA</t>
  </si>
  <si>
    <t>Collar Elev. (m):</t>
  </si>
  <si>
    <t>Trimble Surveyed</t>
  </si>
  <si>
    <t>End Date:</t>
  </si>
  <si>
    <t>Hole Angle (˚):</t>
  </si>
  <si>
    <t>Easting:</t>
  </si>
  <si>
    <t>Core Diameter:</t>
  </si>
  <si>
    <t xml:space="preserve"> 6" (150mm)</t>
  </si>
  <si>
    <t>Northing:</t>
  </si>
  <si>
    <t>Total Depth (m):</t>
  </si>
  <si>
    <t xml:space="preserve">Projection: </t>
  </si>
  <si>
    <t>NAD83 Zone 10</t>
  </si>
  <si>
    <t>Core Run</t>
  </si>
  <si>
    <t>Descriptive Log</t>
  </si>
  <si>
    <t>Hole ID</t>
  </si>
  <si>
    <t>Run Number</t>
  </si>
  <si>
    <t>Driller's Depth (m)</t>
  </si>
  <si>
    <t>Run Length (m)</t>
  </si>
  <si>
    <t>Recov.  Length (m)</t>
  </si>
  <si>
    <t>Adjusted Interval (m)</t>
  </si>
  <si>
    <t>Length (m)</t>
  </si>
  <si>
    <t>Loss (m)</t>
  </si>
  <si>
    <t>Sample #</t>
  </si>
  <si>
    <t>True Thickness</t>
  </si>
  <si>
    <t>Colour 1</t>
  </si>
  <si>
    <t>Colour 2</t>
  </si>
  <si>
    <t>Weathering</t>
  </si>
  <si>
    <t>Grain Size</t>
  </si>
  <si>
    <t>Bedding Sedimentary Structure 1</t>
  </si>
  <si>
    <t>Bedding Sedimentary Structure 2</t>
  </si>
  <si>
    <t>Structure</t>
  </si>
  <si>
    <t>BCN (˚)</t>
  </si>
  <si>
    <t>BCN True Thickness Calculations (˚)</t>
  </si>
  <si>
    <t>HCL Reaction</t>
  </si>
  <si>
    <t>Core Quality</t>
  </si>
  <si>
    <t>Seam</t>
  </si>
  <si>
    <t>COAL / Rock Type</t>
  </si>
  <si>
    <t>Additional Descriptions/Comments</t>
  </si>
  <si>
    <t>From</t>
  </si>
  <si>
    <t>To</t>
  </si>
  <si>
    <t>Roof</t>
  </si>
  <si>
    <t>Floor</t>
  </si>
  <si>
    <t>R-LOSS</t>
  </si>
  <si>
    <t>RUN # 1</t>
  </si>
  <si>
    <t>-</t>
  </si>
  <si>
    <t>BR</t>
  </si>
  <si>
    <t>DGR</t>
  </si>
  <si>
    <t>MWE</t>
  </si>
  <si>
    <t>VFGR</t>
  </si>
  <si>
    <t>TLA</t>
  </si>
  <si>
    <t>WBU</t>
  </si>
  <si>
    <t>SFI</t>
  </si>
  <si>
    <t>SBK</t>
  </si>
  <si>
    <t>CST</t>
  </si>
  <si>
    <t>RUN # 2</t>
  </si>
  <si>
    <t>SWE</t>
  </si>
  <si>
    <t>FOS</t>
  </si>
  <si>
    <t>38</t>
  </si>
  <si>
    <t>MFI</t>
  </si>
  <si>
    <t>MBK</t>
  </si>
  <si>
    <t>RUN # 3</t>
  </si>
  <si>
    <t>IN</t>
  </si>
  <si>
    <t>BL</t>
  </si>
  <si>
    <t>MBE</t>
  </si>
  <si>
    <t>CSST</t>
  </si>
  <si>
    <t>HBK</t>
  </si>
  <si>
    <t>COAL</t>
  </si>
  <si>
    <t>DBR</t>
  </si>
  <si>
    <t>HCST</t>
  </si>
  <si>
    <t>RUN # 4</t>
  </si>
  <si>
    <t>RUN # 5</t>
  </si>
  <si>
    <t>GR</t>
  </si>
  <si>
    <t>SO</t>
  </si>
  <si>
    <t>LA</t>
  </si>
  <si>
    <t>CCST</t>
  </si>
  <si>
    <t>30</t>
  </si>
  <si>
    <t>C-LOSS</t>
  </si>
  <si>
    <t>CD&amp;B</t>
  </si>
  <si>
    <t>RUN # 6</t>
  </si>
  <si>
    <t>RUN # 7</t>
  </si>
  <si>
    <t>MSH</t>
  </si>
  <si>
    <t>FLT</t>
  </si>
  <si>
    <t>MGR</t>
  </si>
  <si>
    <t>MBR</t>
  </si>
  <si>
    <t>SLT</t>
  </si>
  <si>
    <t>FGR</t>
  </si>
  <si>
    <t>SST</t>
  </si>
  <si>
    <t>RUN # 8</t>
  </si>
  <si>
    <t>CDB</t>
  </si>
  <si>
    <t>COAL: dull banded.</t>
  </si>
  <si>
    <t>RUN # 9</t>
  </si>
  <si>
    <t>35</t>
  </si>
  <si>
    <t>28</t>
  </si>
  <si>
    <t>WBE</t>
  </si>
  <si>
    <t>BIO</t>
  </si>
  <si>
    <t>25</t>
  </si>
  <si>
    <t>WFI</t>
  </si>
  <si>
    <t>RUN # 13</t>
  </si>
  <si>
    <t>LGR</t>
  </si>
  <si>
    <t>F-MGR</t>
  </si>
  <si>
    <t>SSH</t>
  </si>
  <si>
    <t>HSH</t>
  </si>
  <si>
    <t>33</t>
  </si>
  <si>
    <t>COAL LOSS</t>
  </si>
  <si>
    <t>CD</t>
  </si>
  <si>
    <t>SLS</t>
  </si>
  <si>
    <t>CBN</t>
  </si>
  <si>
    <t>EOH</t>
  </si>
  <si>
    <t>END of HOLE</t>
  </si>
  <si>
    <t>COLOUR</t>
  </si>
  <si>
    <t>Black</t>
  </si>
  <si>
    <t>Colour should be taken from DRY fresh rock face or break</t>
  </si>
  <si>
    <t>Gray</t>
  </si>
  <si>
    <t>Dark gray</t>
  </si>
  <si>
    <t>Medium gray</t>
  </si>
  <si>
    <t>Light gray</t>
  </si>
  <si>
    <t>Brown</t>
  </si>
  <si>
    <t>Dark brown</t>
  </si>
  <si>
    <t>Medium brown</t>
  </si>
  <si>
    <t>LBR</t>
  </si>
  <si>
    <t>Light brown</t>
  </si>
  <si>
    <t>RBR</t>
  </si>
  <si>
    <t>Reddish brown</t>
  </si>
  <si>
    <t>OBR</t>
  </si>
  <si>
    <t>Orange brown</t>
  </si>
  <si>
    <t>WEATHERING</t>
  </si>
  <si>
    <t>Slighthy weathered</t>
  </si>
  <si>
    <t>&lt;20% of rock fragments oxidized</t>
  </si>
  <si>
    <t>Moderately weathered</t>
  </si>
  <si>
    <t>20% - 50% of rock fragments oxidized</t>
  </si>
  <si>
    <t>HWE</t>
  </si>
  <si>
    <t>Highly weathered</t>
  </si>
  <si>
    <t>&gt;50% of rock fragments oxidized</t>
  </si>
  <si>
    <t>GRAIN SIZE</t>
  </si>
  <si>
    <t>Very fine grained</t>
  </si>
  <si>
    <t>Fine grained</t>
  </si>
  <si>
    <t>Grain size:  1/16mm - 1.00mm</t>
  </si>
  <si>
    <t>Fine grained to medium grained</t>
  </si>
  <si>
    <t>Medium grained</t>
  </si>
  <si>
    <t>Grain size:  1mm - 1.50mm</t>
  </si>
  <si>
    <t>M-CGR</t>
  </si>
  <si>
    <t>Medium grained to coarse grained</t>
  </si>
  <si>
    <t>CGR</t>
  </si>
  <si>
    <t>Coarse grained</t>
  </si>
  <si>
    <t>Grain size:  1.50mm - 2.00mm</t>
  </si>
  <si>
    <t>GRN</t>
  </si>
  <si>
    <t>Granular</t>
  </si>
  <si>
    <t>Grain size:  2.00mm - 4.00mm</t>
  </si>
  <si>
    <t>PEB</t>
  </si>
  <si>
    <t>Pebble</t>
  </si>
  <si>
    <t>Grain size:  4.00mm - 64.00mm</t>
  </si>
  <si>
    <t>COB</t>
  </si>
  <si>
    <t>Cobble</t>
  </si>
  <si>
    <t>Grain size:  64.00mm - 256.00mm</t>
  </si>
  <si>
    <t>BEDDING / SEDIM. STRUCTURE</t>
  </si>
  <si>
    <t>Laminated</t>
  </si>
  <si>
    <t>Thinly laminated</t>
  </si>
  <si>
    <t>Individual layers &lt;5mm thick</t>
  </si>
  <si>
    <t>ILA</t>
  </si>
  <si>
    <t>Irregularly laminated</t>
  </si>
  <si>
    <t>Wavy or non-planar layers</t>
  </si>
  <si>
    <t>Massive bedding</t>
  </si>
  <si>
    <t>No apparent thin individual beds</t>
  </si>
  <si>
    <t>XBE</t>
  </si>
  <si>
    <t>Cross-bedding</t>
  </si>
  <si>
    <t>Laminations oblique to the bed containing them</t>
  </si>
  <si>
    <t>Wavy bedding</t>
  </si>
  <si>
    <t>RMA</t>
  </si>
  <si>
    <t>Ripple marks</t>
  </si>
  <si>
    <t>RCL</t>
  </si>
  <si>
    <t>Rip-up clasts</t>
  </si>
  <si>
    <t>Worm burrows</t>
  </si>
  <si>
    <t>Slump structures (soft sedim. deformation)</t>
  </si>
  <si>
    <t>Fossils (specify type)</t>
  </si>
  <si>
    <t>Bioturbation</t>
  </si>
  <si>
    <t>CORE QUALITY</t>
  </si>
  <si>
    <t>Solid</t>
  </si>
  <si>
    <t>No break in the entire core or if present, is an induced one</t>
  </si>
  <si>
    <t>Intact</t>
  </si>
  <si>
    <t>Although broken, the pieces can be put or made to fit together with no indication of core loss</t>
  </si>
  <si>
    <t>Slightly broken</t>
  </si>
  <si>
    <t>Core is broken into at least 3 pieces and cannot be made to fit together</t>
  </si>
  <si>
    <t>Moderately broken</t>
  </si>
  <si>
    <t>Core is broken into 4-8 pieces and cannot be put or made to fit together</t>
  </si>
  <si>
    <t>Highly broken</t>
  </si>
  <si>
    <t>Core is broken into more than 8 pieces and cannot be put or made to fit together</t>
  </si>
  <si>
    <t>PUL</t>
  </si>
  <si>
    <t>Pulverized</t>
  </si>
  <si>
    <t>COAL/ROCK TYPE</t>
  </si>
  <si>
    <t>CBR</t>
  </si>
  <si>
    <t>Bright</t>
  </si>
  <si>
    <t>&gt;80% bright coal</t>
  </si>
  <si>
    <t>CBB</t>
  </si>
  <si>
    <t>Bright banded</t>
  </si>
  <si>
    <t>60% - 80% bright coal</t>
  </si>
  <si>
    <t>Dull and Bright</t>
  </si>
  <si>
    <t>40% - 60% bright coal</t>
  </si>
  <si>
    <t>Dull banded</t>
  </si>
  <si>
    <t>20% - 40% bright coal</t>
  </si>
  <si>
    <t>Dull</t>
  </si>
  <si>
    <t>&lt;20% bright coal</t>
  </si>
  <si>
    <t>Boney Coal</t>
  </si>
  <si>
    <t>ST</t>
  </si>
  <si>
    <t>Stoney Coal</t>
  </si>
  <si>
    <t>Highly carbonaceous claystone with black streak</t>
  </si>
  <si>
    <t>Coal (unidentified)</t>
  </si>
  <si>
    <t>C&amp;B</t>
  </si>
  <si>
    <t>Coal and Bands</t>
  </si>
  <si>
    <t>Coal with less than 50% rock bands/laminae.</t>
  </si>
  <si>
    <t>GO</t>
  </si>
  <si>
    <t>Gouge</t>
  </si>
  <si>
    <t>CGL</t>
  </si>
  <si>
    <t>Conglomerate</t>
  </si>
  <si>
    <t>Grain Size:  &gt;2mm</t>
  </si>
  <si>
    <t>Sandstone</t>
  </si>
  <si>
    <t>Grain Size:  1/16 - 2mm</t>
  </si>
  <si>
    <t>Siltstone</t>
  </si>
  <si>
    <t>Grain Size:  1.25mm - 1.16mm (gritty)</t>
  </si>
  <si>
    <t>Claystone</t>
  </si>
  <si>
    <t>Grain Size:  &lt;1/25mm (smooth)</t>
  </si>
  <si>
    <t>LST</t>
  </si>
  <si>
    <t>Limestone</t>
  </si>
  <si>
    <t>Carbonaceous sandstone</t>
  </si>
  <si>
    <t>Carbonaceous claystone</t>
  </si>
  <si>
    <t>Dark gray, less carbonaceous than HCST</t>
  </si>
  <si>
    <t>Highly carbonaceous claystone</t>
  </si>
  <si>
    <t>Dark gray to black, less carbonaceous than stoney coal</t>
  </si>
  <si>
    <t>Coal Loss</t>
  </si>
  <si>
    <t>Rock Loss</t>
  </si>
  <si>
    <t>STRUCTURE</t>
  </si>
  <si>
    <t>FO</t>
  </si>
  <si>
    <t>Fold</t>
  </si>
  <si>
    <t>Indicate additional features in Additional Description column</t>
  </si>
  <si>
    <t>UPD</t>
  </si>
  <si>
    <t>Upside-down</t>
  </si>
  <si>
    <t>Fault</t>
  </si>
  <si>
    <t>Indicate thickness of fault in Additional Description column</t>
  </si>
  <si>
    <t>BX</t>
  </si>
  <si>
    <t>Breccia</t>
  </si>
  <si>
    <t>Indicate thickness of breccia zone in Additional Description column</t>
  </si>
  <si>
    <t>FZ</t>
  </si>
  <si>
    <t>Fault zone</t>
  </si>
  <si>
    <t>Indicate thickness of fault zone in Additional Description column</t>
  </si>
  <si>
    <t>SL</t>
  </si>
  <si>
    <t>Slickensided</t>
  </si>
  <si>
    <t>Indicate nature, attitude in Additional Description column</t>
  </si>
  <si>
    <t>PO</t>
  </si>
  <si>
    <t>Polished surfaces</t>
  </si>
  <si>
    <t>WFR</t>
  </si>
  <si>
    <t>Slightly fractured</t>
  </si>
  <si>
    <t>With 1 - 3 structural breaks (fracture, joint)</t>
  </si>
  <si>
    <t>MFR</t>
  </si>
  <si>
    <t>Moderately fractured</t>
  </si>
  <si>
    <t>With 4 - 8 structural breaks (fracture, joint)</t>
  </si>
  <si>
    <t>HFR</t>
  </si>
  <si>
    <t>Highly fractured</t>
  </si>
  <si>
    <t>With &gt;8 structural breaks (fracture, joint)</t>
  </si>
  <si>
    <t>Slightly sheared</t>
  </si>
  <si>
    <t>With 1 - 3 sheared planes</t>
  </si>
  <si>
    <t>Moderately sheared</t>
  </si>
  <si>
    <t>With 4 - 8 sheared planes</t>
  </si>
  <si>
    <t>Highly sheared</t>
  </si>
  <si>
    <t>With &gt; 8 sheared planes</t>
  </si>
  <si>
    <t>REACTION TO HCL</t>
  </si>
  <si>
    <t>None</t>
  </si>
  <si>
    <t>Weak fizz</t>
  </si>
  <si>
    <t>Moderate fizz</t>
  </si>
  <si>
    <t>Strong fizz</t>
  </si>
  <si>
    <t>WC21LD-01</t>
  </si>
  <si>
    <t>27</t>
  </si>
  <si>
    <t>WHT</t>
  </si>
  <si>
    <t>White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</si>
  <si>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above, with coal stringers/bands throughout.</t>
    </r>
  </si>
  <si>
    <t>29</t>
  </si>
  <si>
    <t xml:space="preserve">  * Driller's declared final depth: 196 ft =59.75m</t>
  </si>
  <si>
    <t>Rock loss</t>
  </si>
  <si>
    <t>4C</t>
  </si>
  <si>
    <t>CASING: 19ft = 5.8m.</t>
  </si>
  <si>
    <t>32</t>
  </si>
  <si>
    <t>40</t>
  </si>
  <si>
    <t>42</t>
  </si>
  <si>
    <t>20</t>
  </si>
  <si>
    <t>45</t>
  </si>
  <si>
    <t>58</t>
  </si>
  <si>
    <t>COAL: dull &amp; bright.</t>
  </si>
  <si>
    <t>55</t>
  </si>
  <si>
    <t>RUN # 22</t>
  </si>
  <si>
    <t>RUN # 21</t>
  </si>
  <si>
    <t>RUN # 20</t>
  </si>
  <si>
    <t>RUN # 19</t>
  </si>
  <si>
    <t>RUN # 18</t>
  </si>
  <si>
    <t>RUN # 17</t>
  </si>
  <si>
    <t>RUN # 16</t>
  </si>
  <si>
    <t>RUN # 15</t>
  </si>
  <si>
    <t>RUN # 14</t>
  </si>
  <si>
    <t>RUN # 10</t>
  </si>
  <si>
    <t>RUN # 12</t>
  </si>
  <si>
    <t>RUN # 11</t>
  </si>
  <si>
    <t>Rock loss?</t>
  </si>
  <si>
    <t>WC21LD-05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</si>
  <si>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brown-gray, fine grained, silty, laminated. BCN  ~33° 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</si>
  <si>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as above.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</si>
  <si>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grained, massive bedding. Roof dilution sample.</t>
    </r>
  </si>
  <si>
    <r>
      <rPr>
        <b/>
        <sz val="9"/>
        <rFont val="Arial Narrow"/>
        <family val="2"/>
      </rPr>
      <t>COAL</t>
    </r>
    <r>
      <rPr>
        <sz val="9"/>
        <rFont val="Arial Narrow"/>
        <family val="2"/>
      </rPr>
      <t>: dull &amp; bright. Harder at top 0.12 m.</t>
    </r>
  </si>
  <si>
    <t>COAL: dull &amp; bright, as above.</t>
  </si>
  <si>
    <t>COAL: dull &amp; bright. Hard, competant core, well banded (clarain/vitrain bands).</t>
  </si>
  <si>
    <t>COAL: bright banded (more vitrain than clarain bands, much easier to break than the coal above).</t>
  </si>
  <si>
    <t>22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</si>
  <si>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dark brown to black, v. fine grained, laminated, coal stringers at both ends of interval. </t>
    </r>
  </si>
  <si>
    <t>23</t>
  </si>
  <si>
    <t>43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</si>
  <si>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strong HCL fizz (=&gt; calcareous shale?), medium gray/brown, fine grained, weavey bedded/laminated, with carbonaceous and coaly stringers sub-parallel to bedding. BCN generally at 43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</si>
  <si>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 but slightly carbonaceous; locally coal stringers up to 2cm thick.</t>
    </r>
  </si>
  <si>
    <r>
      <rPr>
        <b/>
        <sz val="9"/>
        <rFont val="Arial Narrow"/>
        <family val="2"/>
      </rPr>
      <t>Carb. shale</t>
    </r>
    <r>
      <rPr>
        <sz val="9"/>
        <rFont val="Arial Narrow"/>
        <family val="2"/>
      </rPr>
      <t>: dark gray to black, v. fine grained, massive bedding. Floor contact at 45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BCN.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</si>
  <si>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light gray, fine grained. Floor contact sharp, at 45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BCN.</t>
    </r>
  </si>
  <si>
    <r>
      <t>Stoney coal: black, v.fine grained, dull, no cleating. BCN at floor ~40</t>
    </r>
    <r>
      <rPr>
        <sz val="9"/>
        <rFont val="Calibri"/>
        <family val="2"/>
      </rPr>
      <t>°</t>
    </r>
  </si>
  <si>
    <t>37</t>
  </si>
  <si>
    <t>COAL: crushed, highly sheared. (Looks like fault zone!)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</si>
  <si>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black to dark brown, v. fine grained, massive bedding. BCN near roof ~25°.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</si>
  <si>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medium gray/brown, fine grained, weavey bedded/laminated, with carbonaceous and coaly stringers.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</si>
  <si>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black to dark brown, v. fine grained, massive bedding. BCN near floor ~25°. </t>
    </r>
    <r>
      <rPr>
        <sz val="9"/>
        <color rgb="FFFF0000"/>
        <rFont val="Arial Narrow"/>
        <family val="2"/>
      </rPr>
      <t xml:space="preserve"> (Possible loss at bottom?)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</si>
  <si>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v. fine grained, laminated; Floor contact with the coal below at ~28</t>
    </r>
    <r>
      <rPr>
        <sz val="9"/>
        <rFont val="Calibri"/>
        <family val="2"/>
      </rPr>
      <t>°</t>
    </r>
    <r>
      <rPr>
        <sz val="8.1"/>
        <rFont val="Arial Narrow"/>
        <family val="2"/>
      </rPr>
      <t>BCN).  ROOF dilution sample</t>
    </r>
  </si>
  <si>
    <t>COAL:  dull banded, sheared.</t>
  </si>
  <si>
    <t>Stoney (?) coal.</t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</si>
  <si>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gray-brown, fine grained, weavey bedded/laminated.</t>
    </r>
  </si>
  <si>
    <t>COAL: dull banded, sheared and v. broken</t>
  </si>
  <si>
    <t>COAL: dull banded, highly sheared and almost pulverized.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</si>
  <si>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 , highly broken to pulverized. Floor dilution sample.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</si>
  <si>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brown to black , v.fine grained, solid core. BCN at top ~23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  <r>
      <rPr>
        <sz val="9"/>
        <rFont val="Arial Narrow"/>
        <family val="2"/>
      </rPr>
      <t xml:space="preserve">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</si>
  <si>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grained, massive bedding/lamin, plant fossils; slightly carbonaceous with few coal stringers. BCN near top at 37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</si>
  <si>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as above, but more silty with a few sandstone bands (up to 5-6cm thick). Broken at bottom.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</si>
  <si>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dark brown to black, v. fine grained, massive bedding/lamin,  with coal stringers throughout. BCN near top at 30° .</t>
    </r>
  </si>
  <si>
    <r>
      <rPr>
        <b/>
        <sz val="9"/>
        <rFont val="Arial Narrow"/>
        <family val="2"/>
      </rPr>
      <t>Shale (or Ironstone?)</t>
    </r>
    <r>
      <rPr>
        <sz val="9"/>
        <rFont val="Arial Narrow"/>
        <family val="2"/>
      </rPr>
      <t>: medium brown, v. fine grained, very hard!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</si>
  <si>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gray, fine grained, massive bedding/lamin. BCN near bottom ~28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</si>
  <si>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brown/gray, v.fine grained, somewhat silty;  massive bedding, some plant fossils.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</si>
  <si>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slightly carbonaceous  increasing downwards.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</si>
  <si>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grained, with coal stringers. Floor contact intact at  ~28° BCN. Roof dilution sample.</t>
    </r>
  </si>
  <si>
    <t>COAL: dull. Crushed and highly sheared</t>
  </si>
  <si>
    <t>COAL: pulverized (possibly dull).</t>
  </si>
  <si>
    <t>COAL: dull; highly broken to pulverized, sheared.</t>
  </si>
  <si>
    <t>Boney coal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</si>
  <si>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fine grained, thinly laminae of bright coal.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</si>
  <si>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as above. Partially broken contact with the coal below.</t>
    </r>
  </si>
  <si>
    <r>
      <t>Boney coal</t>
    </r>
    <r>
      <rPr>
        <sz val="9"/>
        <rFont val="Arial Narrow"/>
        <family val="2"/>
      </rPr>
      <t>: mostly crushed, highly sheared, minor shaley bands.</t>
    </r>
  </si>
  <si>
    <t>47</t>
  </si>
  <si>
    <t>80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</si>
  <si>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fine grained, a few bright stringers. Floor contact at ~47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BCN, rather irreg shaped, with some brown concretions.</t>
    </r>
  </si>
  <si>
    <t>COAL: crushed o pulverized, mostly dull &amp; bright. Looks like a fault zone!</t>
  </si>
  <si>
    <r>
      <rPr>
        <b/>
        <sz val="9"/>
        <rFont val="Arial Narrow"/>
        <family val="2"/>
      </rPr>
      <t>No core</t>
    </r>
    <r>
      <rPr>
        <sz val="9"/>
        <rFont val="Arial Narrow"/>
        <family val="2"/>
      </rPr>
      <t>: drilled open hole down to 345ft = 105.16m (driller's declared depth…)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</si>
  <si>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silty and calcareous, similar to the one above but finer grained. BCN near floor ~40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</si>
  <si>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COAL &amp; Bands</t>
    </r>
    <r>
      <rPr>
        <sz val="9"/>
        <rFont val="Arial Narrow"/>
        <family val="2"/>
      </rPr>
      <t>: coaly shale mixed with coal (up to 40%). Crushed core, looks like a fault zone..  FLOOR dilution sample.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</si>
  <si>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v.fine grained, sheared with polished surfaces. Many coal stringers.</t>
    </r>
  </si>
  <si>
    <t>56</t>
  </si>
  <si>
    <t>COAL: pulverized, wet, sheared.</t>
  </si>
  <si>
    <r>
      <rPr>
        <b/>
        <sz val="9"/>
        <rFont val="Arial Narrow"/>
        <family val="2"/>
      </rPr>
      <t>Coaly Sandstone</t>
    </r>
    <r>
      <rPr>
        <sz val="9"/>
        <rFont val="Arial Narrow"/>
        <family val="2"/>
      </rPr>
      <t>: dark brown to black, fine-medium grained, very hard, with a few coal stringers. Contact with coal below is very irreg shaped, almost subvertical.</t>
    </r>
  </si>
  <si>
    <t>COAL: well banded dull &amp; bright. BCN near bottom ~25°</t>
  </si>
  <si>
    <t>COAL: as above.</t>
  </si>
  <si>
    <t xml:space="preserve">COAL: pulverized </t>
  </si>
  <si>
    <t>COAL: dull &amp; bright</t>
  </si>
  <si>
    <t>CDB: dull banded; crushed to pulverized, sheared.</t>
  </si>
  <si>
    <t>COAL: dull banded, somewhat hard.</t>
  </si>
  <si>
    <r>
      <t xml:space="preserve">COAL: dull &amp; bright; soft, friable. 32 </t>
    </r>
    <r>
      <rPr>
        <sz val="9"/>
        <rFont val="Calibri"/>
        <family val="2"/>
      </rPr>
      <t>°</t>
    </r>
    <r>
      <rPr>
        <sz val="9"/>
        <rFont val="Arial Narrow"/>
        <family val="2"/>
      </rPr>
      <t>BCN at top.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</si>
  <si>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to dark brown, with mm-thin bright stringers throughout. FLOOR dilution sample.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</si>
  <si>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v.fine grained; crushed core, mixed with some coal. Looks like a fault zone.   ROOF dilution sample.</t>
    </r>
  </si>
  <si>
    <r>
      <t>Open hole (no core) to 135ft = 41.15</t>
    </r>
    <r>
      <rPr>
        <sz val="9"/>
        <color rgb="FFFF0000"/>
        <rFont val="Arial Narrow"/>
        <family val="2"/>
      </rPr>
      <t xml:space="preserve"> </t>
    </r>
    <r>
      <rPr>
        <sz val="9"/>
        <rFont val="Arial Narrow"/>
        <family val="2"/>
      </rPr>
      <t>m: driller's declared depth (</t>
    </r>
    <r>
      <rPr>
        <b/>
        <sz val="9"/>
        <color rgb="FFFF0000"/>
        <rFont val="Arial Narrow"/>
        <family val="2"/>
      </rPr>
      <t>actual coring depth: 134'4" = 40.95 m</t>
    </r>
    <r>
      <rPr>
        <sz val="9"/>
        <rFont val="Arial Narrow"/>
        <family val="2"/>
      </rPr>
      <t>)</t>
    </r>
  </si>
  <si>
    <r>
      <rPr>
        <b/>
        <sz val="9"/>
        <rFont val="Arial Narrow"/>
        <family val="2"/>
      </rPr>
      <t>No core</t>
    </r>
    <r>
      <rPr>
        <sz val="9"/>
        <rFont val="Arial Narrow"/>
        <family val="2"/>
      </rPr>
      <t xml:space="preserve">: drilled open hole down to 217ft 9in = 66.38m (driller's declared depth: 220ft = 67.0m questionable?). 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</si>
  <si>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light gray, fine grained, silty. Floor contact at 37° BCN.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</si>
  <si>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v.fine grained. Floor contact at 40° BCN.</t>
    </r>
  </si>
  <si>
    <t xml:space="preserve">Boney coal 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</si>
  <si>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dark gray/black, v. fine grained, carb. to coaly with coal stringers. 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</si>
  <si>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medium gray-brown, v.fine grained, irreg bedding/lamin, trace fossils, locally soft sedim deformations. Strong HCL fizz. BCN varies from 33-38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</si>
  <si>
    <r>
      <rPr>
        <b/>
        <sz val="9"/>
        <rFont val="Arial Narrow"/>
        <family val="2"/>
      </rPr>
      <t>Stoney COA</t>
    </r>
    <r>
      <rPr>
        <sz val="9"/>
        <rFont val="Arial Narrow"/>
        <family val="2"/>
      </rPr>
      <t>L: black to dark gray, sheared, soft, very dull, almost no cleating (possibly stoney coal?)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</si>
  <si>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light gray, fine-med. grained, soft sedim. deformations and trace fossils (worm burrows indicating tops up). Strong HCL fizz in the rock mass; also some calcite stringers. Floor contact v. irreg shaped. BCN near floor at 56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</si>
  <si>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v. fine grained, thin lamination, plant fossils. Weak HCL fizz.</t>
    </r>
  </si>
  <si>
    <r>
      <t xml:space="preserve">Stoney coal: </t>
    </r>
    <r>
      <rPr>
        <sz val="9"/>
        <rFont val="Arial Narrow"/>
        <family val="2"/>
      </rPr>
      <t xml:space="preserve">black, very dull, no cleating, no bright stringers, massive look. Very broken (almost crushed) core.  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</si>
  <si>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grained; mixed with some coal from above.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</si>
  <si>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v. fine grained, irreg. lamination with soft sedim. deformations and bioturbation. BCN ~20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</si>
  <si>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t xml:space="preserve">  * Driller's declared depth at the end of Run #22:  380ft = 115.82m.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</si>
  <si>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as above but slightly carbonaceous.   Roof dilution sample.</t>
    </r>
  </si>
  <si>
    <t>COAL: hard,  poor cleating, thin vitrine bands.</t>
  </si>
  <si>
    <r>
      <rPr>
        <b/>
        <sz val="9"/>
        <rFont val="Arial Narrow"/>
        <family val="2"/>
      </rPr>
      <t>Coaly stone</t>
    </r>
    <r>
      <rPr>
        <sz val="9"/>
        <rFont val="Arial Narrow"/>
        <family val="2"/>
      </rPr>
      <t>: black with dark brown streak, mm- thin vitrain stringers/laminae.  BCN at floor 22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, sharp floor contact. </t>
    </r>
    <r>
      <rPr>
        <u/>
        <sz val="9"/>
        <rFont val="Arial Narrow"/>
        <family val="2"/>
      </rPr>
      <t>FLOOR dilution sample</t>
    </r>
    <r>
      <rPr>
        <sz val="9"/>
        <rFont val="Arial Narrow"/>
        <family val="2"/>
      </rPr>
      <t>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</si>
  <si>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gray/brown, fine grained, weavey bedded/lamin., somewhat sitly, plant fossils. BCN varies 23</t>
    </r>
    <r>
      <rPr>
        <sz val="9"/>
        <rFont val="Calibri"/>
        <family val="2"/>
      </rPr>
      <t>°</t>
    </r>
    <r>
      <rPr>
        <sz val="9"/>
        <rFont val="Arial Narrow"/>
        <family val="2"/>
      </rPr>
      <t>-35</t>
    </r>
    <r>
      <rPr>
        <sz val="9"/>
        <rFont val="Calibri"/>
        <family val="2"/>
      </rPr>
      <t>°</t>
    </r>
    <r>
      <rPr>
        <sz val="9"/>
        <rFont val="Arial Narrow"/>
        <family val="2"/>
      </rPr>
      <t>.</t>
    </r>
  </si>
  <si>
    <r>
      <rPr>
        <b/>
        <sz val="9"/>
        <rFont val="Arial Narrow"/>
        <family val="2"/>
      </rPr>
      <t>Carb. shale</t>
    </r>
    <r>
      <rPr>
        <sz val="9"/>
        <rFont val="Arial Narrow"/>
        <family val="2"/>
      </rPr>
      <t>:   dark gray to black, v. fine grained, massive bedding, a few coal stringers. Floor contact at ~30° BCN 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</si>
  <si>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gray, fine grained, irreg. laminated. Floor BCN ~30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.</t>
    </r>
  </si>
  <si>
    <t>Coaly shale: highly sheared, crushed</t>
  </si>
  <si>
    <t>COAL: dull banded. BCN near bottom ~25°</t>
  </si>
  <si>
    <r>
      <t>COAL: dull &amp; bright, wet, slightly sheared. BCN at floor contact ~25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</si>
  <si>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strong HCL fizz (=&gt; calcareous?). Dark gray, fine grained, thin calcite stringers aligned sub-parallel to bedding/lamination( at ~27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BCN). 
Upper half is dominated by joins+fracts (with calcite coating on surfaces), running at 18-32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TCA.</t>
    </r>
  </si>
  <si>
    <r>
      <rPr>
        <b/>
        <sz val="9"/>
        <rFont val="Arial Narrow"/>
        <family val="2"/>
      </rPr>
      <t>Shale</t>
    </r>
    <r>
      <rPr>
        <i/>
        <sz val="9"/>
        <rFont val="Arial Narrow"/>
        <family val="2"/>
      </rPr>
      <t>: calcareous, as previously described.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</si>
  <si>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gray-brown, fine grained, irreg lamination with soft sedim deformation and trace fossils; good HCL fizz, calcite as stringers and fract fillings (either x-cutting bedding or sub-parallel to bedding).  BCN varies, but trend is steep: 58-65-55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</si>
  <si>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gray-brown, fine grained, thin and irreg lamination with bioturbation and trace fossils; good HCL fizz. Floor contact sharp, intact at 58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 BCN.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</si>
  <si>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fight-medium gray, fine grained, weavey/irreg. bedding-lamination, some cross bedding at bottom ~20 cm. Strong HCL fizz. BCN varies: 52-32-42-35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</si>
  <si>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silty, dark gray, v. fine grained, irreg laminated, plant fossils. BCN near floor ~40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</si>
  <si>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gray to black, v. fine grained, sheared. (Possible coal loss at the end of run?)</t>
    </r>
  </si>
  <si>
    <r>
      <rPr>
        <b/>
        <sz val="9"/>
        <rFont val="Arial Narrow"/>
        <family val="2"/>
      </rPr>
      <t>Siltstone</t>
    </r>
    <r>
      <rPr>
        <sz val="9"/>
        <rFont val="Arial Narrow"/>
        <family val="2"/>
      </rPr>
      <t>: medium gray, fine grained, weak lamination, FLOOR dilution sample.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</si>
</sst>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9]d/mmm/yy;@"/>
    <numFmt numFmtId="165" formatCode="[$-1009]mmmm\ d\,\ yyyy;@"/>
  </numFmts>
  <fonts count="25" x14ac:knownFonts="1">
    <font>
      <sz val="11"/>
      <color theme="1"/>
      <name val="Calibri"/>
      <family val="2"/>
      <scheme val="minor"/>
    </font>
    <font>
      <b/>
      <sz val="22"/>
      <name val="Times New Roman"/>
      <family val="1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8"/>
      <color indexed="8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b/>
      <i/>
      <sz val="9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b/>
      <i/>
      <sz val="9"/>
      <color rgb="FFFF0066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9"/>
      <name val="Calibri"/>
      <family val="2"/>
    </font>
    <font>
      <sz val="8.1"/>
      <name val="Arial Narrow"/>
      <family val="2"/>
    </font>
    <font>
      <sz val="9"/>
      <color rgb="FFFF0000"/>
      <name val="Arial Narrow"/>
      <family val="2"/>
    </font>
    <font>
      <b/>
      <i/>
      <sz val="9"/>
      <color rgb="FFFF0000"/>
      <name val="Arial Narrow"/>
      <family val="2"/>
    </font>
    <font>
      <i/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b/>
      <i/>
      <sz val="11"/>
      <color rgb="FFFF0000"/>
      <name val="Arial Narrow"/>
      <family val="2"/>
    </font>
    <font>
      <u/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2" fillId="0" borderId="0"/>
  </cellStyleXfs>
  <cellXfs count="378">
    <xf numFmtId="0" fontId="0" fillId="0" borderId="0" xfId="0"/>
    <xf numFmtId="0" fontId="2" fillId="2" borderId="2" xfId="0" applyFont="1" applyFill="1" applyBorder="1" applyAlignment="1">
      <alignment wrapText="1"/>
    </xf>
    <xf numFmtId="0" fontId="2" fillId="0" borderId="0" xfId="0" applyFont="1"/>
    <xf numFmtId="0" fontId="2" fillId="2" borderId="3" xfId="0" applyFont="1" applyFill="1" applyBorder="1" applyAlignment="1">
      <alignment wrapText="1"/>
    </xf>
    <xf numFmtId="0" fontId="2" fillId="0" borderId="0" xfId="0" applyFont="1" applyBorder="1"/>
    <xf numFmtId="0" fontId="3" fillId="2" borderId="1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/>
    <xf numFmtId="14" fontId="7" fillId="2" borderId="5" xfId="1" applyNumberFormat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7" fillId="2" borderId="5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9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1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3" borderId="34" xfId="0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2" fontId="10" fillId="0" borderId="35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2" fontId="10" fillId="3" borderId="31" xfId="0" applyNumberFormat="1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/>
    </xf>
    <xf numFmtId="49" fontId="10" fillId="3" borderId="35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2" fontId="10" fillId="0" borderId="38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/>
    </xf>
    <xf numFmtId="2" fontId="10" fillId="3" borderId="3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4" fillId="0" borderId="0" xfId="0" applyFont="1" applyFill="1" applyBorder="1" applyAlignment="1"/>
    <xf numFmtId="0" fontId="0" fillId="0" borderId="0" xfId="0" applyFill="1" applyBorder="1"/>
    <xf numFmtId="0" fontId="15" fillId="0" borderId="47" xfId="2" applyFont="1" applyBorder="1" applyAlignment="1">
      <alignment horizontal="center" vertical="center"/>
    </xf>
    <xf numFmtId="0" fontId="15" fillId="0" borderId="48" xfId="2" applyFont="1" applyBorder="1" applyAlignment="1">
      <alignment horizontal="left" vertical="center" indent="1"/>
    </xf>
    <xf numFmtId="0" fontId="15" fillId="0" borderId="50" xfId="2" applyFont="1" applyBorder="1" applyAlignment="1">
      <alignment horizontal="center" vertical="center"/>
    </xf>
    <xf numFmtId="0" fontId="15" fillId="0" borderId="51" xfId="2" applyFont="1" applyBorder="1" applyAlignment="1">
      <alignment horizontal="left" vertical="center" indent="1"/>
    </xf>
    <xf numFmtId="0" fontId="15" fillId="0" borderId="53" xfId="2" applyFont="1" applyBorder="1" applyAlignment="1">
      <alignment horizontal="center" vertical="center"/>
    </xf>
    <xf numFmtId="0" fontId="15" fillId="0" borderId="54" xfId="2" applyFont="1" applyBorder="1" applyAlignment="1">
      <alignment horizontal="left" vertical="center" indent="1"/>
    </xf>
    <xf numFmtId="0" fontId="15" fillId="0" borderId="56" xfId="2" applyFont="1" applyBorder="1" applyAlignment="1">
      <alignment horizontal="left" vertical="center" indent="1"/>
    </xf>
    <xf numFmtId="0" fontId="15" fillId="0" borderId="57" xfId="2" applyFont="1" applyBorder="1" applyAlignment="1">
      <alignment horizontal="left" vertical="center" indent="1"/>
    </xf>
    <xf numFmtId="0" fontId="15" fillId="0" borderId="58" xfId="2" applyFont="1" applyBorder="1" applyAlignment="1">
      <alignment horizontal="left" vertical="center" indent="1"/>
    </xf>
    <xf numFmtId="0" fontId="15" fillId="0" borderId="59" xfId="2" applyFont="1" applyBorder="1" applyAlignment="1">
      <alignment horizontal="center" vertical="center"/>
    </xf>
    <xf numFmtId="0" fontId="15" fillId="0" borderId="60" xfId="2" applyFont="1" applyBorder="1" applyAlignment="1">
      <alignment horizontal="left" vertical="center" indent="1"/>
    </xf>
    <xf numFmtId="0" fontId="15" fillId="0" borderId="61" xfId="2" applyFont="1" applyBorder="1" applyAlignment="1">
      <alignment horizontal="left" vertical="center" indent="1"/>
    </xf>
    <xf numFmtId="0" fontId="15" fillId="0" borderId="49" xfId="0" applyFont="1" applyBorder="1"/>
    <xf numFmtId="0" fontId="15" fillId="0" borderId="62" xfId="2" applyFont="1" applyBorder="1" applyAlignment="1">
      <alignment horizontal="left" vertical="center" indent="1"/>
    </xf>
    <xf numFmtId="0" fontId="15" fillId="0" borderId="63" xfId="2" applyFont="1" applyBorder="1" applyAlignment="1">
      <alignment horizontal="left" vertical="center" indent="1"/>
    </xf>
    <xf numFmtId="0" fontId="15" fillId="0" borderId="52" xfId="0" applyFont="1" applyBorder="1"/>
    <xf numFmtId="0" fontId="15" fillId="0" borderId="55" xfId="0" applyFont="1" applyBorder="1"/>
    <xf numFmtId="0" fontId="0" fillId="0" borderId="0" xfId="0" applyAlignment="1">
      <alignment horizontal="center"/>
    </xf>
    <xf numFmtId="0" fontId="15" fillId="0" borderId="0" xfId="0" applyFont="1"/>
    <xf numFmtId="165" fontId="6" fillId="2" borderId="66" xfId="1" applyNumberFormat="1" applyFont="1" applyFill="1" applyBorder="1" applyAlignment="1">
      <alignment vertical="center"/>
    </xf>
    <xf numFmtId="2" fontId="8" fillId="0" borderId="4" xfId="1" applyNumberFormat="1" applyFont="1" applyFill="1" applyBorder="1" applyAlignment="1">
      <alignment horizontal="left" vertical="center"/>
    </xf>
    <xf numFmtId="0" fontId="3" fillId="0" borderId="4" xfId="0" applyFont="1" applyFill="1" applyBorder="1"/>
    <xf numFmtId="2" fontId="8" fillId="0" borderId="5" xfId="1" applyNumberFormat="1" applyFont="1" applyFill="1" applyBorder="1" applyAlignment="1">
      <alignment horizontal="left" vertical="center"/>
    </xf>
    <xf numFmtId="0" fontId="3" fillId="0" borderId="5" xfId="0" applyFont="1" applyFill="1" applyBorder="1"/>
    <xf numFmtId="0" fontId="6" fillId="2" borderId="0" xfId="1" applyFont="1" applyFill="1" applyBorder="1" applyAlignment="1">
      <alignment horizontal="right" vertical="center"/>
    </xf>
    <xf numFmtId="0" fontId="2" fillId="0" borderId="35" xfId="0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left" wrapText="1"/>
    </xf>
    <xf numFmtId="0" fontId="2" fillId="4" borderId="3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0" fillId="0" borderId="35" xfId="0" applyFont="1" applyFill="1" applyBorder="1" applyAlignment="1">
      <alignment horizontal="center" wrapText="1"/>
    </xf>
    <xf numFmtId="0" fontId="10" fillId="0" borderId="37" xfId="0" applyFont="1" applyFill="1" applyBorder="1" applyAlignment="1">
      <alignment horizont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3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2" fontId="9" fillId="0" borderId="38" xfId="0" applyNumberFormat="1" applyFont="1" applyFill="1" applyBorder="1" applyAlignment="1">
      <alignment horizontal="center" vertical="center"/>
    </xf>
    <xf numFmtId="2" fontId="19" fillId="0" borderId="35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9" xfId="0" applyFont="1" applyFill="1" applyBorder="1" applyAlignment="1">
      <alignment horizontal="center" vertical="center"/>
    </xf>
    <xf numFmtId="2" fontId="10" fillId="0" borderId="41" xfId="0" applyNumberFormat="1" applyFont="1" applyFill="1" applyBorder="1" applyAlignment="1">
      <alignment horizontal="center" vertical="center"/>
    </xf>
    <xf numFmtId="2" fontId="10" fillId="0" borderId="20" xfId="0" applyNumberFormat="1" applyFont="1" applyFill="1" applyBorder="1" applyAlignment="1">
      <alignment horizontal="center" vertical="center"/>
    </xf>
    <xf numFmtId="2" fontId="10" fillId="0" borderId="42" xfId="0" applyNumberFormat="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49" fontId="10" fillId="0" borderId="41" xfId="0" applyNumberFormat="1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top" wrapText="1"/>
    </xf>
    <xf numFmtId="2" fontId="2" fillId="0" borderId="38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2" fontId="9" fillId="3" borderId="31" xfId="0" applyNumberFormat="1" applyFont="1" applyFill="1" applyBorder="1" applyAlignment="1">
      <alignment horizontal="center" vertical="center"/>
    </xf>
    <xf numFmtId="2" fontId="9" fillId="3" borderId="29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10" fillId="2" borderId="29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2" fontId="11" fillId="0" borderId="35" xfId="0" applyNumberFormat="1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/>
    </xf>
    <xf numFmtId="2" fontId="2" fillId="3" borderId="67" xfId="0" applyNumberFormat="1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/>
    </xf>
    <xf numFmtId="49" fontId="2" fillId="3" borderId="67" xfId="0" applyNumberFormat="1" applyFont="1" applyFill="1" applyBorder="1" applyAlignment="1">
      <alignment horizontal="center" vertical="center"/>
    </xf>
    <xf numFmtId="0" fontId="9" fillId="3" borderId="67" xfId="0" applyFont="1" applyFill="1" applyBorder="1" applyAlignment="1">
      <alignment horizontal="center" vertical="center"/>
    </xf>
    <xf numFmtId="0" fontId="2" fillId="3" borderId="68" xfId="0" applyFont="1" applyFill="1" applyBorder="1" applyAlignment="1">
      <alignment horizontal="center" vertical="center"/>
    </xf>
    <xf numFmtId="2" fontId="9" fillId="3" borderId="67" xfId="0" applyNumberFormat="1" applyFont="1" applyFill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 wrapText="1"/>
    </xf>
    <xf numFmtId="2" fontId="9" fillId="0" borderId="35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top"/>
    </xf>
    <xf numFmtId="0" fontId="10" fillId="0" borderId="34" xfId="0" applyFont="1" applyFill="1" applyBorder="1" applyAlignment="1">
      <alignment horizontal="center" vertical="center" wrapText="1"/>
    </xf>
    <xf numFmtId="2" fontId="10" fillId="0" borderId="35" xfId="0" applyNumberFormat="1" applyFont="1" applyFill="1" applyBorder="1" applyAlignment="1">
      <alignment horizontal="center" vertical="center" wrapText="1"/>
    </xf>
    <xf numFmtId="2" fontId="10" fillId="0" borderId="36" xfId="0" applyNumberFormat="1" applyFont="1" applyFill="1" applyBorder="1" applyAlignment="1">
      <alignment horizontal="center" vertical="center" wrapText="1"/>
    </xf>
    <xf numFmtId="49" fontId="10" fillId="0" borderId="3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2" fontId="10" fillId="0" borderId="31" xfId="0" applyNumberFormat="1" applyFont="1" applyFill="1" applyBorder="1" applyAlignment="1">
      <alignment horizontal="center" vertical="center"/>
    </xf>
    <xf numFmtId="0" fontId="10" fillId="4" borderId="35" xfId="0" applyFont="1" applyFill="1" applyBorder="1" applyAlignment="1">
      <alignment horizontal="center" vertical="center"/>
    </xf>
    <xf numFmtId="2" fontId="10" fillId="3" borderId="67" xfId="0" applyNumberFormat="1" applyFont="1" applyFill="1" applyBorder="1" applyAlignment="1">
      <alignment horizontal="center" vertical="center" wrapText="1"/>
    </xf>
    <xf numFmtId="0" fontId="10" fillId="3" borderId="67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left" vertical="top" wrapText="1"/>
    </xf>
    <xf numFmtId="2" fontId="11" fillId="0" borderId="31" xfId="0" applyNumberFormat="1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 wrapText="1"/>
    </xf>
    <xf numFmtId="2" fontId="11" fillId="0" borderId="29" xfId="0" applyNumberFormat="1" applyFont="1" applyFill="1" applyBorder="1" applyAlignment="1">
      <alignment horizontal="center" vertical="center"/>
    </xf>
    <xf numFmtId="2" fontId="21" fillId="0" borderId="35" xfId="0" applyNumberFormat="1" applyFont="1" applyFill="1" applyBorder="1" applyAlignment="1">
      <alignment horizontal="center" vertical="center"/>
    </xf>
    <xf numFmtId="2" fontId="10" fillId="0" borderId="31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wrapText="1"/>
    </xf>
    <xf numFmtId="0" fontId="9" fillId="4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0" fillId="0" borderId="38" xfId="0" applyNumberFormat="1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/>
    </xf>
    <xf numFmtId="2" fontId="2" fillId="5" borderId="35" xfId="0" applyNumberFormat="1" applyFont="1" applyFill="1" applyBorder="1" applyAlignment="1">
      <alignment horizontal="center" vertical="center"/>
    </xf>
    <xf numFmtId="2" fontId="22" fillId="0" borderId="35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left" wrapText="1"/>
    </xf>
    <xf numFmtId="0" fontId="9" fillId="0" borderId="34" xfId="0" applyFont="1" applyFill="1" applyBorder="1" applyAlignment="1">
      <alignment horizontal="center" vertical="center"/>
    </xf>
    <xf numFmtId="2" fontId="9" fillId="0" borderId="36" xfId="0" applyNumberFormat="1" applyFont="1" applyFill="1" applyBorder="1" applyAlignment="1">
      <alignment horizontal="center" vertical="center"/>
    </xf>
    <xf numFmtId="49" fontId="9" fillId="0" borderId="35" xfId="0" applyNumberFormat="1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vertical="center"/>
    </xf>
    <xf numFmtId="0" fontId="11" fillId="0" borderId="35" xfId="0" applyFont="1" applyFill="1" applyBorder="1" applyAlignment="1">
      <alignment vertical="center"/>
    </xf>
    <xf numFmtId="0" fontId="2" fillId="0" borderId="34" xfId="0" applyFont="1" applyFill="1" applyBorder="1" applyAlignment="1">
      <alignment vertical="center"/>
    </xf>
    <xf numFmtId="2" fontId="2" fillId="0" borderId="35" xfId="0" applyNumberFormat="1" applyFont="1" applyFill="1" applyBorder="1" applyAlignment="1">
      <alignment vertical="center"/>
    </xf>
    <xf numFmtId="2" fontId="2" fillId="0" borderId="36" xfId="0" applyNumberFormat="1" applyFont="1" applyFill="1" applyBorder="1" applyAlignment="1">
      <alignment vertical="center"/>
    </xf>
    <xf numFmtId="2" fontId="2" fillId="0" borderId="38" xfId="0" applyNumberFormat="1" applyFont="1" applyFill="1" applyBorder="1" applyAlignment="1">
      <alignment vertical="center"/>
    </xf>
    <xf numFmtId="0" fontId="2" fillId="2" borderId="39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0" fontId="9" fillId="0" borderId="33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2" fillId="2" borderId="29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2" fontId="2" fillId="3" borderId="31" xfId="0" applyNumberFormat="1" applyFont="1" applyFill="1" applyBorder="1" applyAlignment="1">
      <alignment horizontal="center" vertical="center"/>
    </xf>
    <xf numFmtId="2" fontId="11" fillId="0" borderId="36" xfId="0" applyNumberFormat="1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wrapText="1"/>
    </xf>
    <xf numFmtId="0" fontId="21" fillId="0" borderId="37" xfId="0" applyFont="1" applyFill="1" applyBorder="1" applyAlignment="1">
      <alignment horizontal="center" wrapText="1"/>
    </xf>
    <xf numFmtId="0" fontId="21" fillId="2" borderId="33" xfId="0" applyFont="1" applyFill="1" applyBorder="1" applyAlignment="1">
      <alignment horizontal="left" vertical="center" wrapText="1"/>
    </xf>
    <xf numFmtId="2" fontId="10" fillId="0" borderId="37" xfId="0" applyNumberFormat="1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19" fillId="3" borderId="35" xfId="0" applyNumberFormat="1" applyFont="1" applyFill="1" applyBorder="1" applyAlignment="1">
      <alignment horizontal="center" vertical="center"/>
    </xf>
    <xf numFmtId="2" fontId="2" fillId="5" borderId="29" xfId="0" applyNumberFormat="1" applyFont="1" applyFill="1" applyBorder="1" applyAlignment="1">
      <alignment horizontal="center" vertical="center"/>
    </xf>
    <xf numFmtId="0" fontId="9" fillId="4" borderId="70" xfId="0" applyFont="1" applyFill="1" applyBorder="1" applyAlignment="1">
      <alignment horizontal="center" vertical="center"/>
    </xf>
    <xf numFmtId="2" fontId="9" fillId="3" borderId="6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/>
    </xf>
    <xf numFmtId="0" fontId="11" fillId="0" borderId="33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horizontal="center" vertical="center"/>
    </xf>
    <xf numFmtId="2" fontId="2" fillId="0" borderId="37" xfId="0" applyNumberFormat="1" applyFont="1" applyFill="1" applyBorder="1" applyAlignment="1">
      <alignment horizontal="center" vertical="center"/>
    </xf>
    <xf numFmtId="0" fontId="2" fillId="5" borderId="3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wrapText="1"/>
    </xf>
    <xf numFmtId="0" fontId="2" fillId="4" borderId="35" xfId="0" applyNumberFormat="1" applyFont="1" applyFill="1" applyBorder="1" applyAlignment="1">
      <alignment horizontal="center" vertical="center"/>
    </xf>
    <xf numFmtId="2" fontId="2" fillId="5" borderId="37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2" fontId="2" fillId="5" borderId="36" xfId="0" applyNumberFormat="1" applyFont="1" applyFill="1" applyBorder="1" applyAlignment="1">
      <alignment horizontal="center" vertical="center"/>
    </xf>
    <xf numFmtId="2" fontId="2" fillId="5" borderId="31" xfId="0" applyNumberFormat="1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center" vertical="center"/>
    </xf>
    <xf numFmtId="49" fontId="2" fillId="5" borderId="35" xfId="0" applyNumberFormat="1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left" vertical="top" wrapText="1"/>
    </xf>
    <xf numFmtId="0" fontId="10" fillId="3" borderId="34" xfId="0" applyFont="1" applyFill="1" applyBorder="1" applyAlignment="1">
      <alignment horizontal="center" vertical="center" wrapText="1"/>
    </xf>
    <xf numFmtId="2" fontId="10" fillId="3" borderId="37" xfId="0" applyNumberFormat="1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49" fontId="10" fillId="3" borderId="67" xfId="0" applyNumberFormat="1" applyFont="1" applyFill="1" applyBorder="1" applyAlignment="1">
      <alignment horizontal="center" vertical="center" wrapText="1"/>
    </xf>
    <xf numFmtId="0" fontId="11" fillId="3" borderId="67" xfId="0" applyFont="1" applyFill="1" applyBorder="1" applyAlignment="1">
      <alignment horizontal="center" vertical="center" wrapText="1"/>
    </xf>
    <xf numFmtId="0" fontId="10" fillId="3" borderId="6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2" fontId="9" fillId="5" borderId="29" xfId="0" applyNumberFormat="1" applyFont="1" applyFill="1" applyBorder="1" applyAlignment="1">
      <alignment horizontal="center" vertical="center"/>
    </xf>
    <xf numFmtId="2" fontId="22" fillId="0" borderId="28" xfId="0" applyNumberFormat="1" applyFont="1" applyFill="1" applyBorder="1" applyAlignment="1">
      <alignment horizontal="center" vertical="center"/>
    </xf>
    <xf numFmtId="2" fontId="9" fillId="3" borderId="21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 wrapText="1"/>
    </xf>
    <xf numFmtId="2" fontId="20" fillId="0" borderId="36" xfId="0" applyNumberFormat="1" applyFont="1" applyFill="1" applyBorder="1" applyAlignment="1">
      <alignment horizontal="center" vertical="center"/>
    </xf>
    <xf numFmtId="0" fontId="9" fillId="4" borderId="39" xfId="0" applyNumberFormat="1" applyFont="1" applyFill="1" applyBorder="1" applyAlignment="1">
      <alignment horizontal="center" vertical="center"/>
    </xf>
    <xf numFmtId="0" fontId="9" fillId="4" borderId="40" xfId="0" applyNumberFormat="1" applyFont="1" applyFill="1" applyBorder="1" applyAlignment="1">
      <alignment horizontal="center" vertical="center"/>
    </xf>
    <xf numFmtId="0" fontId="9" fillId="4" borderId="29" xfId="0" applyNumberFormat="1" applyFont="1" applyFill="1" applyBorder="1" applyAlignment="1">
      <alignment horizontal="center" vertical="center"/>
    </xf>
    <xf numFmtId="0" fontId="2" fillId="4" borderId="69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70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/>
    </xf>
    <xf numFmtId="0" fontId="9" fillId="4" borderId="69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70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left" vertical="center"/>
    </xf>
    <xf numFmtId="2" fontId="23" fillId="0" borderId="4" xfId="1" applyNumberFormat="1" applyFont="1" applyFill="1" applyBorder="1" applyAlignment="1">
      <alignment horizontal="left"/>
    </xf>
    <xf numFmtId="0" fontId="7" fillId="2" borderId="5" xfId="1" applyFont="1" applyFill="1" applyBorder="1" applyAlignment="1">
      <alignment horizontal="center" vertical="center"/>
    </xf>
    <xf numFmtId="2" fontId="23" fillId="0" borderId="5" xfId="1" applyNumberFormat="1" applyFont="1" applyFill="1" applyBorder="1" applyAlignment="1">
      <alignment horizontal="left" vertical="center"/>
    </xf>
    <xf numFmtId="0" fontId="15" fillId="2" borderId="64" xfId="2" applyFont="1" applyFill="1" applyBorder="1" applyAlignment="1">
      <alignment horizontal="center" vertical="center"/>
    </xf>
    <xf numFmtId="0" fontId="15" fillId="2" borderId="65" xfId="2" applyFont="1" applyFill="1" applyBorder="1" applyAlignment="1">
      <alignment horizontal="center" vertical="center"/>
    </xf>
    <xf numFmtId="0" fontId="16" fillId="0" borderId="44" xfId="2" applyFont="1" applyBorder="1" applyAlignment="1">
      <alignment horizontal="center" vertical="center"/>
    </xf>
    <xf numFmtId="0" fontId="16" fillId="0" borderId="45" xfId="2" applyFont="1" applyBorder="1" applyAlignment="1">
      <alignment horizontal="center" vertical="center"/>
    </xf>
    <xf numFmtId="0" fontId="16" fillId="0" borderId="46" xfId="2" applyFont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/>
    </xf>
    <xf numFmtId="0" fontId="15" fillId="0" borderId="7" xfId="2" applyFont="1" applyBorder="1" applyAlignment="1">
      <alignment horizontal="center" vertical="center"/>
    </xf>
    <xf numFmtId="0" fontId="15" fillId="0" borderId="8" xfId="2" applyFont="1" applyBorder="1" applyAlignment="1">
      <alignment horizontal="center" vertical="center"/>
    </xf>
    <xf numFmtId="0" fontId="16" fillId="0" borderId="44" xfId="2" applyFont="1" applyBorder="1" applyAlignment="1">
      <alignment horizontal="center" vertical="top"/>
    </xf>
    <xf numFmtId="0" fontId="16" fillId="0" borderId="45" xfId="2" applyFont="1" applyBorder="1" applyAlignment="1">
      <alignment horizontal="center" vertical="top"/>
    </xf>
    <xf numFmtId="0" fontId="16" fillId="0" borderId="46" xfId="2" applyFont="1" applyBorder="1" applyAlignment="1">
      <alignment horizontal="center" vertical="top"/>
    </xf>
    <xf numFmtId="0" fontId="13" fillId="0" borderId="44" xfId="2" applyFont="1" applyBorder="1" applyAlignment="1">
      <alignment horizontal="center" vertical="center"/>
    </xf>
    <xf numFmtId="0" fontId="13" fillId="0" borderId="45" xfId="2" applyFont="1" applyBorder="1" applyAlignment="1">
      <alignment horizontal="center" vertical="center"/>
    </xf>
    <xf numFmtId="0" fontId="13" fillId="0" borderId="46" xfId="2" applyFont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/>
    </xf>
    <xf numFmtId="0" fontId="15" fillId="2" borderId="7" xfId="2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63500</xdr:rowOff>
    </xdr:from>
    <xdr:to>
      <xdr:col>2</xdr:col>
      <xdr:colOff>188384</xdr:colOff>
      <xdr:row>3</xdr:row>
      <xdr:rowOff>40217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63500"/>
          <a:ext cx="1300692" cy="548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161925</xdr:colOff>
      <xdr:row>0</xdr:row>
      <xdr:rowOff>219075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161925</xdr:colOff>
      <xdr:row>0</xdr:row>
      <xdr:rowOff>219075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1925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LDC-03_Lithology_Descriptive_Lo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WC22LD-03_Lithology_Descriptive_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8"/>
  <sheetViews>
    <sheetView tabSelected="1" zoomScale="90" zoomScaleNormal="90" workbookViewId="0">
      <selection activeCell="L5" sqref="L5:T5"/>
    </sheetView>
  </sheetViews>
  <sheetFormatPr defaultColWidth="8.85546875" defaultRowHeight="13.5" x14ac:dyDescent="0.25"/>
  <cols>
    <col min="1" max="1" width="9.7109375" style="35" customWidth="1"/>
    <col min="2" max="2" width="6.7109375" style="95" customWidth="1"/>
    <col min="3" max="3" width="7.28515625" style="96" customWidth="1"/>
    <col min="4" max="4" width="7" style="96" customWidth="1"/>
    <col min="5" max="6" width="8.140625" style="96" customWidth="1"/>
    <col min="7" max="9" width="7.7109375" style="95" customWidth="1"/>
    <col min="10" max="10" width="7.7109375" style="96" customWidth="1"/>
    <col min="11" max="11" width="8.140625" style="95" customWidth="1"/>
    <col min="12" max="12" width="8.7109375" style="96" customWidth="1"/>
    <col min="13" max="15" width="8.7109375" style="95" customWidth="1"/>
    <col min="16" max="16" width="8.42578125" style="95" customWidth="1"/>
    <col min="17" max="17" width="10.7109375" style="95" customWidth="1"/>
    <col min="18" max="18" width="12.28515625" style="95" customWidth="1"/>
    <col min="19" max="19" width="8.7109375" style="95" customWidth="1"/>
    <col min="20" max="21" width="4.7109375" style="95" customWidth="1"/>
    <col min="22" max="22" width="12.5703125" style="95" customWidth="1"/>
    <col min="23" max="24" width="8.28515625" style="95" customWidth="1"/>
    <col min="25" max="25" width="6.7109375" style="97" customWidth="1"/>
    <col min="26" max="26" width="10" style="95" customWidth="1"/>
    <col min="27" max="27" width="58.7109375" style="98" customWidth="1"/>
    <col min="28" max="28" width="8.85546875" style="35" customWidth="1"/>
    <col min="29" max="29" width="8.85546875" style="35"/>
    <col min="30" max="16384" width="8.85546875" style="2"/>
  </cols>
  <sheetData>
    <row r="1" spans="1:31" ht="20.100000000000001" customHeight="1" x14ac:dyDescent="0.25">
      <c r="A1" s="348" t="s">
        <v>0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  <c r="Y1" s="349"/>
      <c r="Z1" s="349"/>
      <c r="AA1" s="1"/>
      <c r="AB1" s="2"/>
      <c r="AC1" s="2"/>
    </row>
    <row r="2" spans="1:31" s="4" customFormat="1" ht="20.100000000000001" customHeight="1" x14ac:dyDescent="0.25">
      <c r="A2" s="348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"/>
    </row>
    <row r="3" spans="1:31" s="13" customFormat="1" ht="20.100000000000001" customHeight="1" x14ac:dyDescent="0.3">
      <c r="A3" s="5"/>
      <c r="B3" s="6"/>
      <c r="C3" s="346" t="s">
        <v>1</v>
      </c>
      <c r="D3" s="346"/>
      <c r="E3" s="350" t="s">
        <v>306</v>
      </c>
      <c r="F3" s="350"/>
      <c r="G3" s="7"/>
      <c r="H3" s="8"/>
      <c r="I3" s="9"/>
      <c r="J3" s="9" t="s">
        <v>2</v>
      </c>
      <c r="K3" s="10"/>
      <c r="L3" s="10" t="s">
        <v>3</v>
      </c>
      <c r="M3" s="129"/>
      <c r="N3" s="129"/>
      <c r="O3" s="8"/>
      <c r="P3" s="8"/>
      <c r="Q3" s="8"/>
      <c r="R3" s="8"/>
      <c r="S3" s="190" t="s">
        <v>283</v>
      </c>
      <c r="T3" s="8"/>
      <c r="U3" s="8"/>
      <c r="V3" s="8"/>
      <c r="W3" s="11"/>
      <c r="X3" s="8" t="s">
        <v>4</v>
      </c>
      <c r="Y3" s="351">
        <v>44589</v>
      </c>
      <c r="Z3" s="351"/>
      <c r="AA3" s="12" t="s">
        <v>5</v>
      </c>
    </row>
    <row r="4" spans="1:31" s="13" customFormat="1" ht="20.100000000000001" customHeight="1" x14ac:dyDescent="0.3">
      <c r="A4" s="5"/>
      <c r="B4" s="6"/>
      <c r="C4" s="346" t="s">
        <v>6</v>
      </c>
      <c r="D4" s="346"/>
      <c r="E4" s="14" t="s">
        <v>7</v>
      </c>
      <c r="F4" s="14"/>
      <c r="G4" s="14"/>
      <c r="H4" s="8"/>
      <c r="I4" s="15"/>
      <c r="J4" s="9" t="s">
        <v>8</v>
      </c>
      <c r="K4" s="8"/>
      <c r="L4" s="353">
        <v>1126.6500000000001</v>
      </c>
      <c r="M4" s="353"/>
      <c r="N4" s="353"/>
      <c r="O4" s="353"/>
      <c r="P4" s="353"/>
      <c r="Q4" s="353"/>
      <c r="R4" s="353"/>
      <c r="S4" s="353"/>
      <c r="T4" s="353"/>
      <c r="U4" s="125" t="s">
        <v>9</v>
      </c>
      <c r="V4" s="126"/>
      <c r="W4" s="11"/>
      <c r="X4" s="8" t="s">
        <v>10</v>
      </c>
      <c r="Y4" s="352">
        <v>44593</v>
      </c>
      <c r="Z4" s="352"/>
      <c r="AA4" s="17"/>
    </row>
    <row r="5" spans="1:31" s="13" customFormat="1" ht="20.100000000000001" customHeight="1" x14ac:dyDescent="0.3">
      <c r="A5" s="5"/>
      <c r="B5" s="6"/>
      <c r="C5" s="346" t="s">
        <v>11</v>
      </c>
      <c r="D5" s="346"/>
      <c r="E5" s="18">
        <v>-90</v>
      </c>
      <c r="F5" s="14"/>
      <c r="G5" s="14"/>
      <c r="H5" s="8"/>
      <c r="I5" s="15"/>
      <c r="J5" s="9" t="s">
        <v>12</v>
      </c>
      <c r="K5" s="8"/>
      <c r="L5" s="354">
        <v>6162642.4579999996</v>
      </c>
      <c r="M5" s="354"/>
      <c r="N5" s="354"/>
      <c r="O5" s="354"/>
      <c r="P5" s="354"/>
      <c r="Q5" s="354"/>
      <c r="R5" s="354"/>
      <c r="S5" s="354"/>
      <c r="T5" s="354"/>
      <c r="U5" s="127" t="s">
        <v>9</v>
      </c>
      <c r="V5" s="128"/>
      <c r="W5" s="8"/>
      <c r="X5" s="8"/>
      <c r="Y5" s="19"/>
      <c r="Z5" s="6"/>
      <c r="AA5" s="17"/>
    </row>
    <row r="6" spans="1:31" s="13" customFormat="1" ht="20.100000000000001" customHeight="1" x14ac:dyDescent="0.3">
      <c r="A6" s="5"/>
      <c r="B6" s="6"/>
      <c r="C6" s="346" t="s">
        <v>13</v>
      </c>
      <c r="D6" s="346"/>
      <c r="E6" s="355" t="s">
        <v>14</v>
      </c>
      <c r="F6" s="355"/>
      <c r="G6" s="20"/>
      <c r="H6" s="8"/>
      <c r="I6" s="15"/>
      <c r="J6" s="9" t="s">
        <v>15</v>
      </c>
      <c r="K6" s="8"/>
      <c r="L6" s="356">
        <v>550175.85199999996</v>
      </c>
      <c r="M6" s="356"/>
      <c r="N6" s="356"/>
      <c r="O6" s="356"/>
      <c r="P6" s="356"/>
      <c r="Q6" s="356"/>
      <c r="R6" s="356"/>
      <c r="S6" s="356"/>
      <c r="T6" s="356"/>
      <c r="U6" s="127" t="s">
        <v>9</v>
      </c>
      <c r="V6" s="128"/>
      <c r="W6" s="8"/>
      <c r="X6" s="8"/>
      <c r="Y6" s="19"/>
      <c r="Z6" s="6"/>
      <c r="AA6" s="17"/>
    </row>
    <row r="7" spans="1:31" s="13" customFormat="1" ht="20.100000000000001" customHeight="1" x14ac:dyDescent="0.3">
      <c r="A7" s="5"/>
      <c r="B7" s="6"/>
      <c r="C7" s="346" t="s">
        <v>16</v>
      </c>
      <c r="D7" s="346"/>
      <c r="E7" s="347">
        <v>115.8</v>
      </c>
      <c r="F7" s="347"/>
      <c r="G7" s="21"/>
      <c r="H7" s="8"/>
      <c r="I7" s="9"/>
      <c r="J7" s="9" t="s">
        <v>17</v>
      </c>
      <c r="K7" s="8"/>
      <c r="L7" s="16" t="s">
        <v>18</v>
      </c>
      <c r="M7" s="16"/>
      <c r="N7" s="16"/>
      <c r="O7" s="8"/>
      <c r="P7" s="22"/>
      <c r="Q7" s="22"/>
      <c r="R7" s="124"/>
      <c r="S7" s="124"/>
      <c r="T7" s="124"/>
      <c r="U7" s="8"/>
      <c r="V7" s="8"/>
      <c r="W7" s="8"/>
      <c r="X7" s="8"/>
      <c r="Y7" s="19"/>
      <c r="Z7" s="6"/>
      <c r="AA7" s="17"/>
    </row>
    <row r="8" spans="1:31" s="13" customFormat="1" ht="20.100000000000001" customHeight="1" thickBot="1" x14ac:dyDescent="0.35">
      <c r="A8" s="5"/>
      <c r="B8" s="6"/>
      <c r="C8" s="23"/>
      <c r="D8" s="23"/>
      <c r="E8" s="24"/>
      <c r="F8" s="24"/>
      <c r="G8" s="24"/>
      <c r="H8" s="8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19"/>
      <c r="Z8" s="6"/>
      <c r="AA8" s="25"/>
    </row>
    <row r="9" spans="1:31" s="13" customFormat="1" ht="19.149999999999999" customHeight="1" thickBot="1" x14ac:dyDescent="0.35">
      <c r="A9" s="26"/>
      <c r="B9" s="324" t="s">
        <v>19</v>
      </c>
      <c r="C9" s="325"/>
      <c r="D9" s="325"/>
      <c r="E9" s="325"/>
      <c r="F9" s="326"/>
      <c r="G9" s="327" t="s">
        <v>20</v>
      </c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29"/>
      <c r="AB9" s="27"/>
      <c r="AC9" s="27"/>
    </row>
    <row r="10" spans="1:31" ht="24" customHeight="1" thickBot="1" x14ac:dyDescent="0.3">
      <c r="A10" s="330" t="s">
        <v>21</v>
      </c>
      <c r="B10" s="322" t="s">
        <v>22</v>
      </c>
      <c r="C10" s="332" t="s">
        <v>23</v>
      </c>
      <c r="D10" s="332"/>
      <c r="E10" s="333" t="s">
        <v>24</v>
      </c>
      <c r="F10" s="333" t="s">
        <v>25</v>
      </c>
      <c r="G10" s="335" t="s">
        <v>26</v>
      </c>
      <c r="H10" s="336"/>
      <c r="I10" s="337" t="s">
        <v>27</v>
      </c>
      <c r="J10" s="338" t="s">
        <v>28</v>
      </c>
      <c r="K10" s="314" t="s">
        <v>29</v>
      </c>
      <c r="L10" s="316" t="s">
        <v>30</v>
      </c>
      <c r="M10" s="318" t="s">
        <v>31</v>
      </c>
      <c r="N10" s="318" t="s">
        <v>32</v>
      </c>
      <c r="O10" s="320" t="s">
        <v>33</v>
      </c>
      <c r="P10" s="322" t="s">
        <v>34</v>
      </c>
      <c r="Q10" s="310" t="s">
        <v>35</v>
      </c>
      <c r="R10" s="310" t="s">
        <v>36</v>
      </c>
      <c r="S10" s="310" t="s">
        <v>37</v>
      </c>
      <c r="T10" s="312" t="s">
        <v>38</v>
      </c>
      <c r="U10" s="313"/>
      <c r="V10" s="322" t="s">
        <v>39</v>
      </c>
      <c r="W10" s="310" t="s">
        <v>40</v>
      </c>
      <c r="X10" s="340" t="s">
        <v>41</v>
      </c>
      <c r="Y10" s="342" t="s">
        <v>42</v>
      </c>
      <c r="Z10" s="337" t="s">
        <v>43</v>
      </c>
      <c r="AA10" s="344" t="s">
        <v>44</v>
      </c>
      <c r="AB10" s="28"/>
      <c r="AC10" s="28"/>
      <c r="AD10" s="29"/>
      <c r="AE10" s="29"/>
    </row>
    <row r="11" spans="1:31" ht="19.149999999999999" customHeight="1" thickBot="1" x14ac:dyDescent="0.3">
      <c r="A11" s="331"/>
      <c r="B11" s="322"/>
      <c r="C11" s="30" t="s">
        <v>45</v>
      </c>
      <c r="D11" s="30" t="s">
        <v>46</v>
      </c>
      <c r="E11" s="334"/>
      <c r="F11" s="334"/>
      <c r="G11" s="31" t="s">
        <v>45</v>
      </c>
      <c r="H11" s="32" t="s">
        <v>46</v>
      </c>
      <c r="I11" s="323"/>
      <c r="J11" s="339"/>
      <c r="K11" s="315"/>
      <c r="L11" s="317"/>
      <c r="M11" s="319"/>
      <c r="N11" s="319"/>
      <c r="O11" s="321"/>
      <c r="P11" s="323"/>
      <c r="Q11" s="311"/>
      <c r="R11" s="311"/>
      <c r="S11" s="311"/>
      <c r="T11" s="33" t="s">
        <v>47</v>
      </c>
      <c r="U11" s="34" t="s">
        <v>48</v>
      </c>
      <c r="V11" s="323"/>
      <c r="W11" s="311"/>
      <c r="X11" s="341"/>
      <c r="Y11" s="343"/>
      <c r="Z11" s="323"/>
      <c r="AA11" s="345"/>
    </row>
    <row r="12" spans="1:31" x14ac:dyDescent="0.25">
      <c r="A12" s="141" t="s">
        <v>306</v>
      </c>
      <c r="B12" s="37"/>
      <c r="C12" s="38"/>
      <c r="D12" s="38"/>
      <c r="E12" s="38"/>
      <c r="F12" s="39"/>
      <c r="G12" s="40">
        <v>0</v>
      </c>
      <c r="H12" s="38">
        <v>5.8</v>
      </c>
      <c r="I12" s="38"/>
      <c r="J12" s="38">
        <v>1.82</v>
      </c>
      <c r="K12" s="41"/>
      <c r="L12" s="38"/>
      <c r="M12" s="41"/>
      <c r="N12" s="41"/>
      <c r="O12" s="67"/>
      <c r="P12" s="41"/>
      <c r="Q12" s="41"/>
      <c r="R12" s="41"/>
      <c r="S12" s="41"/>
      <c r="T12" s="42"/>
      <c r="U12" s="42"/>
      <c r="V12" s="42"/>
      <c r="W12" s="41"/>
      <c r="X12" s="41"/>
      <c r="Y12" s="43"/>
      <c r="Z12" s="44" t="s">
        <v>49</v>
      </c>
      <c r="AA12" s="45" t="s">
        <v>284</v>
      </c>
    </row>
    <row r="13" spans="1:31" ht="27" x14ac:dyDescent="0.25">
      <c r="A13" s="141" t="s">
        <v>306</v>
      </c>
      <c r="B13" s="46"/>
      <c r="C13" s="47"/>
      <c r="D13" s="47"/>
      <c r="E13" s="47"/>
      <c r="F13" s="48"/>
      <c r="G13" s="49">
        <v>5.8</v>
      </c>
      <c r="H13" s="149">
        <v>41.15</v>
      </c>
      <c r="I13" s="47"/>
      <c r="J13" s="47">
        <f>H13-G13</f>
        <v>35.35</v>
      </c>
      <c r="K13" s="50"/>
      <c r="L13" s="47"/>
      <c r="M13" s="50"/>
      <c r="N13" s="50"/>
      <c r="O13" s="67"/>
      <c r="P13" s="50"/>
      <c r="Q13" s="50"/>
      <c r="R13" s="50"/>
      <c r="S13" s="50"/>
      <c r="T13" s="51"/>
      <c r="U13" s="51"/>
      <c r="V13" s="51"/>
      <c r="W13" s="50"/>
      <c r="X13" s="50"/>
      <c r="Y13" s="52"/>
      <c r="Z13" s="53" t="s">
        <v>49</v>
      </c>
      <c r="AA13" s="54" t="s">
        <v>371</v>
      </c>
    </row>
    <row r="14" spans="1:31" x14ac:dyDescent="0.25">
      <c r="A14" s="141" t="s">
        <v>306</v>
      </c>
      <c r="B14" s="55">
        <v>1</v>
      </c>
      <c r="C14" s="56">
        <v>40.950000000000003</v>
      </c>
      <c r="D14" s="56">
        <f>C14+E14</f>
        <v>41.75</v>
      </c>
      <c r="E14" s="56">
        <v>0.8</v>
      </c>
      <c r="F14" s="73">
        <v>0.75</v>
      </c>
      <c r="G14" s="173"/>
      <c r="H14" s="174"/>
      <c r="I14" s="174"/>
      <c r="J14" s="175"/>
      <c r="K14" s="176"/>
      <c r="L14" s="174"/>
      <c r="M14" s="177"/>
      <c r="N14" s="177"/>
      <c r="O14" s="177"/>
      <c r="P14" s="177"/>
      <c r="Q14" s="177"/>
      <c r="R14" s="177"/>
      <c r="S14" s="177"/>
      <c r="T14" s="178"/>
      <c r="U14" s="178"/>
      <c r="V14" s="178"/>
      <c r="W14" s="177"/>
      <c r="X14" s="177"/>
      <c r="Y14" s="179"/>
      <c r="Z14" s="180"/>
      <c r="AA14" s="64" t="s">
        <v>50</v>
      </c>
    </row>
    <row r="15" spans="1:31" s="197" customFormat="1" x14ac:dyDescent="0.25">
      <c r="A15" s="141" t="s">
        <v>306</v>
      </c>
      <c r="B15" s="192"/>
      <c r="C15" s="193"/>
      <c r="D15" s="193"/>
      <c r="E15" s="193"/>
      <c r="F15" s="194"/>
      <c r="G15" s="162">
        <v>40.950000000000003</v>
      </c>
      <c r="H15" s="162">
        <f>G15+I15</f>
        <v>41.7</v>
      </c>
      <c r="I15" s="162">
        <v>0.75</v>
      </c>
      <c r="J15" s="162"/>
      <c r="K15" s="91"/>
      <c r="L15" s="208">
        <f>(I15+J15)*COS(RADIANS(V15))</f>
        <v>0.62900292595906804</v>
      </c>
      <c r="M15" s="136" t="s">
        <v>74</v>
      </c>
      <c r="N15" s="136" t="s">
        <v>53</v>
      </c>
      <c r="O15" s="136"/>
      <c r="P15" s="136" t="s">
        <v>92</v>
      </c>
      <c r="Q15" s="136" t="s">
        <v>80</v>
      </c>
      <c r="R15" s="136"/>
      <c r="S15" s="136"/>
      <c r="T15" s="163"/>
      <c r="U15" s="163" t="s">
        <v>109</v>
      </c>
      <c r="V15" s="68" t="s">
        <v>109</v>
      </c>
      <c r="W15" s="136" t="s">
        <v>51</v>
      </c>
      <c r="X15" s="136" t="s">
        <v>79</v>
      </c>
      <c r="Y15" s="164"/>
      <c r="Z15" s="142" t="s">
        <v>60</v>
      </c>
      <c r="AA15" s="54" t="s">
        <v>307</v>
      </c>
      <c r="AB15" s="196"/>
      <c r="AC15" s="196"/>
    </row>
    <row r="16" spans="1:31" x14ac:dyDescent="0.25">
      <c r="A16" s="141" t="s">
        <v>306</v>
      </c>
      <c r="B16" s="55">
        <v>2</v>
      </c>
      <c r="C16" s="56">
        <v>41.95</v>
      </c>
      <c r="D16" s="56">
        <f>C16+E16</f>
        <v>43.470000000000006</v>
      </c>
      <c r="E16" s="56">
        <v>1.52</v>
      </c>
      <c r="F16" s="73">
        <v>1.64</v>
      </c>
      <c r="G16" s="173"/>
      <c r="H16" s="174"/>
      <c r="I16" s="181"/>
      <c r="J16" s="175"/>
      <c r="K16" s="176"/>
      <c r="L16" s="174"/>
      <c r="M16" s="177"/>
      <c r="N16" s="177"/>
      <c r="O16" s="177"/>
      <c r="P16" s="177"/>
      <c r="Q16" s="177"/>
      <c r="R16" s="177"/>
      <c r="S16" s="177"/>
      <c r="T16" s="178"/>
      <c r="U16" s="178"/>
      <c r="V16" s="178"/>
      <c r="W16" s="177"/>
      <c r="X16" s="177"/>
      <c r="Y16" s="177"/>
      <c r="Z16" s="180"/>
      <c r="AA16" s="64" t="s">
        <v>61</v>
      </c>
    </row>
    <row r="17" spans="1:29" x14ac:dyDescent="0.25">
      <c r="A17" s="141" t="s">
        <v>306</v>
      </c>
      <c r="B17" s="65"/>
      <c r="C17" s="66"/>
      <c r="D17" s="66"/>
      <c r="E17" s="66"/>
      <c r="F17" s="70"/>
      <c r="G17" s="49">
        <v>41.7</v>
      </c>
      <c r="H17" s="71">
        <f t="shared" ref="H17:H20" si="0">G17+I17</f>
        <v>42.74</v>
      </c>
      <c r="I17" s="71">
        <v>1.04</v>
      </c>
      <c r="J17" s="71"/>
      <c r="K17" s="136"/>
      <c r="L17" s="47">
        <f t="shared" ref="L17:L20" si="1">(I17+J17)*COS(RADIANS(V17))</f>
        <v>0.872217390663241</v>
      </c>
      <c r="M17" s="136" t="s">
        <v>74</v>
      </c>
      <c r="N17" s="136" t="s">
        <v>53</v>
      </c>
      <c r="O17" s="136"/>
      <c r="P17" s="136" t="s">
        <v>92</v>
      </c>
      <c r="Q17" s="136" t="s">
        <v>80</v>
      </c>
      <c r="R17" s="130"/>
      <c r="S17" s="130"/>
      <c r="T17" s="68"/>
      <c r="U17" s="68"/>
      <c r="V17" s="68" t="s">
        <v>109</v>
      </c>
      <c r="W17" s="67" t="s">
        <v>51</v>
      </c>
      <c r="X17" s="130" t="s">
        <v>68</v>
      </c>
      <c r="Y17" s="69"/>
      <c r="Z17" s="72" t="s">
        <v>60</v>
      </c>
      <c r="AA17" s="133" t="s">
        <v>308</v>
      </c>
    </row>
    <row r="18" spans="1:29" s="212" customFormat="1" x14ac:dyDescent="0.25">
      <c r="A18" s="141" t="s">
        <v>306</v>
      </c>
      <c r="B18" s="65"/>
      <c r="C18" s="66"/>
      <c r="D18" s="66"/>
      <c r="E18" s="66"/>
      <c r="F18" s="70"/>
      <c r="G18" s="49">
        <f>VALUE(H17)</f>
        <v>42.74</v>
      </c>
      <c r="H18" s="71">
        <f t="shared" si="0"/>
        <v>42.81</v>
      </c>
      <c r="I18" s="71">
        <v>7.0000000000000007E-2</v>
      </c>
      <c r="J18" s="71"/>
      <c r="K18" s="300">
        <v>21209</v>
      </c>
      <c r="L18" s="47">
        <v>46.28</v>
      </c>
      <c r="M18" s="136" t="s">
        <v>74</v>
      </c>
      <c r="N18" s="136" t="s">
        <v>53</v>
      </c>
      <c r="O18" s="136"/>
      <c r="P18" s="136" t="s">
        <v>92</v>
      </c>
      <c r="Q18" s="136" t="s">
        <v>80</v>
      </c>
      <c r="R18" s="136"/>
      <c r="S18" s="136"/>
      <c r="T18" s="68"/>
      <c r="U18" s="68"/>
      <c r="V18" s="68" t="s">
        <v>109</v>
      </c>
      <c r="W18" s="67" t="s">
        <v>51</v>
      </c>
      <c r="X18" s="136" t="s">
        <v>79</v>
      </c>
      <c r="Y18" s="69"/>
      <c r="Z18" s="72" t="s">
        <v>60</v>
      </c>
      <c r="AA18" s="133" t="s">
        <v>385</v>
      </c>
      <c r="AB18" s="95"/>
      <c r="AC18" s="95"/>
    </row>
    <row r="19" spans="1:29" ht="13.5" customHeight="1" x14ac:dyDescent="0.25">
      <c r="A19" s="141" t="s">
        <v>306</v>
      </c>
      <c r="B19" s="65"/>
      <c r="C19" s="66"/>
      <c r="D19" s="66"/>
      <c r="E19" s="66"/>
      <c r="F19" s="70"/>
      <c r="G19" s="49">
        <f>VALUE(H18)</f>
        <v>42.81</v>
      </c>
      <c r="H19" s="71">
        <f t="shared" si="0"/>
        <v>42.84</v>
      </c>
      <c r="I19" s="71">
        <v>0.03</v>
      </c>
      <c r="J19" s="71"/>
      <c r="K19" s="301"/>
      <c r="L19" s="47">
        <f t="shared" si="1"/>
        <v>2.598076211353316E-2</v>
      </c>
      <c r="M19" s="130" t="s">
        <v>53</v>
      </c>
      <c r="N19" s="130" t="s">
        <v>69</v>
      </c>
      <c r="O19" s="136"/>
      <c r="P19" s="67" t="s">
        <v>55</v>
      </c>
      <c r="Q19" s="130" t="s">
        <v>70</v>
      </c>
      <c r="R19" s="130"/>
      <c r="S19" s="130"/>
      <c r="T19" s="68"/>
      <c r="U19" s="68"/>
      <c r="V19" s="68" t="s">
        <v>82</v>
      </c>
      <c r="W19" s="67" t="s">
        <v>51</v>
      </c>
      <c r="X19" s="130" t="s">
        <v>79</v>
      </c>
      <c r="Y19" s="69"/>
      <c r="Z19" s="132" t="s">
        <v>81</v>
      </c>
      <c r="AA19" s="133" t="s">
        <v>309</v>
      </c>
    </row>
    <row r="20" spans="1:29" ht="15" customHeight="1" x14ac:dyDescent="0.25">
      <c r="A20" s="141" t="s">
        <v>306</v>
      </c>
      <c r="B20" s="65"/>
      <c r="C20" s="66"/>
      <c r="D20" s="66"/>
      <c r="E20" s="66"/>
      <c r="F20" s="240"/>
      <c r="G20" s="182">
        <f>VALUE(H19)</f>
        <v>42.84</v>
      </c>
      <c r="H20" s="149">
        <f t="shared" si="0"/>
        <v>43.34</v>
      </c>
      <c r="I20" s="149">
        <v>0.5</v>
      </c>
      <c r="J20" s="71"/>
      <c r="K20" s="211">
        <v>21210</v>
      </c>
      <c r="L20" s="47">
        <f t="shared" si="1"/>
        <v>0.43301270189221935</v>
      </c>
      <c r="M20" s="130" t="s">
        <v>69</v>
      </c>
      <c r="N20" s="130"/>
      <c r="O20" s="136"/>
      <c r="P20" s="67"/>
      <c r="Q20" s="130"/>
      <c r="R20" s="130"/>
      <c r="S20" s="130"/>
      <c r="T20" s="68"/>
      <c r="U20" s="68"/>
      <c r="V20" s="68" t="s">
        <v>82</v>
      </c>
      <c r="W20" s="67" t="s">
        <v>51</v>
      </c>
      <c r="X20" s="130" t="s">
        <v>68</v>
      </c>
      <c r="Y20" s="69">
        <v>100</v>
      </c>
      <c r="Z20" s="132" t="s">
        <v>84</v>
      </c>
      <c r="AA20" s="54" t="s">
        <v>310</v>
      </c>
    </row>
    <row r="21" spans="1:29" x14ac:dyDescent="0.25">
      <c r="A21" s="141" t="s">
        <v>306</v>
      </c>
      <c r="B21" s="55">
        <v>3</v>
      </c>
      <c r="C21" s="56">
        <v>43.47</v>
      </c>
      <c r="D21" s="56">
        <f>C21+E21</f>
        <v>44.99</v>
      </c>
      <c r="E21" s="56">
        <v>1.52</v>
      </c>
      <c r="F21" s="73">
        <v>1.52</v>
      </c>
      <c r="G21" s="286"/>
      <c r="H21" s="181"/>
      <c r="I21" s="181"/>
      <c r="J21" s="175"/>
      <c r="K21" s="174"/>
      <c r="L21" s="174"/>
      <c r="M21" s="177"/>
      <c r="N21" s="177"/>
      <c r="O21" s="177"/>
      <c r="P21" s="177"/>
      <c r="Q21" s="177"/>
      <c r="R21" s="177"/>
      <c r="S21" s="177"/>
      <c r="T21" s="178"/>
      <c r="U21" s="178"/>
      <c r="V21" s="178"/>
      <c r="W21" s="177"/>
      <c r="X21" s="177"/>
      <c r="Y21" s="177"/>
      <c r="Z21" s="180"/>
      <c r="AA21" s="64" t="s">
        <v>67</v>
      </c>
    </row>
    <row r="22" spans="1:29" s="138" customFormat="1" x14ac:dyDescent="0.25">
      <c r="A22" s="141" t="s">
        <v>306</v>
      </c>
      <c r="B22" s="65"/>
      <c r="C22" s="66"/>
      <c r="D22" s="66"/>
      <c r="E22" s="66"/>
      <c r="F22" s="70"/>
      <c r="G22" s="149">
        <v>43.54</v>
      </c>
      <c r="H22" s="149">
        <f>G22+I22</f>
        <v>43.949999999999996</v>
      </c>
      <c r="I22" s="149">
        <v>0.41</v>
      </c>
      <c r="J22" s="71"/>
      <c r="K22" s="302">
        <v>21211</v>
      </c>
      <c r="L22" s="66">
        <f t="shared" ref="L22:L88" si="2">(I22+J22)*COS(RADIANS(V22))</f>
        <v>0.35507041555161983</v>
      </c>
      <c r="M22" s="130" t="s">
        <v>69</v>
      </c>
      <c r="N22" s="130"/>
      <c r="O22" s="136"/>
      <c r="P22" s="67"/>
      <c r="Q22" s="130"/>
      <c r="R22" s="130"/>
      <c r="S22" s="130"/>
      <c r="T22" s="68"/>
      <c r="U22" s="68"/>
      <c r="V22" s="215">
        <v>30</v>
      </c>
      <c r="W22" s="67" t="s">
        <v>51</v>
      </c>
      <c r="X22" s="130" t="s">
        <v>79</v>
      </c>
      <c r="Y22" s="69">
        <v>100</v>
      </c>
      <c r="Z22" s="132" t="s">
        <v>84</v>
      </c>
      <c r="AA22" s="54" t="s">
        <v>311</v>
      </c>
      <c r="AB22" s="137"/>
      <c r="AC22" s="137"/>
    </row>
    <row r="23" spans="1:29" s="145" customFormat="1" x14ac:dyDescent="0.25">
      <c r="A23" s="141" t="s">
        <v>306</v>
      </c>
      <c r="B23" s="65"/>
      <c r="C23" s="66"/>
      <c r="D23" s="66"/>
      <c r="E23" s="66"/>
      <c r="F23" s="70"/>
      <c r="G23" s="182">
        <f>VALUE(H22)</f>
        <v>43.949999999999996</v>
      </c>
      <c r="H23" s="149">
        <f>G23+I23</f>
        <v>44.08</v>
      </c>
      <c r="I23" s="149">
        <v>0.13</v>
      </c>
      <c r="J23" s="71"/>
      <c r="K23" s="303"/>
      <c r="L23" s="66">
        <f t="shared" si="2"/>
        <v>0.11258330249197704</v>
      </c>
      <c r="M23" s="130" t="s">
        <v>69</v>
      </c>
      <c r="N23" s="130"/>
      <c r="O23" s="136"/>
      <c r="P23" s="67"/>
      <c r="Q23" s="130"/>
      <c r="R23" s="130"/>
      <c r="S23" s="136"/>
      <c r="T23" s="215"/>
      <c r="U23" s="215"/>
      <c r="V23" s="215" t="s">
        <v>82</v>
      </c>
      <c r="W23" s="67" t="s">
        <v>51</v>
      </c>
      <c r="X23" s="136" t="s">
        <v>79</v>
      </c>
      <c r="Y23" s="69">
        <v>100</v>
      </c>
      <c r="Z23" s="142" t="s">
        <v>73</v>
      </c>
      <c r="AA23" s="54" t="s">
        <v>386</v>
      </c>
      <c r="AB23" s="144"/>
      <c r="AC23" s="144"/>
    </row>
    <row r="24" spans="1:29" s="145" customFormat="1" x14ac:dyDescent="0.25">
      <c r="A24" s="141" t="s">
        <v>306</v>
      </c>
      <c r="B24" s="65"/>
      <c r="C24" s="66"/>
      <c r="D24" s="66"/>
      <c r="E24" s="66"/>
      <c r="F24" s="70"/>
      <c r="G24" s="182">
        <f t="shared" ref="G24:G25" si="3">VALUE(H23)</f>
        <v>44.08</v>
      </c>
      <c r="H24" s="149">
        <f t="shared" ref="H24:H60" si="4">G24+I24</f>
        <v>44.29</v>
      </c>
      <c r="I24" s="149">
        <v>0.21</v>
      </c>
      <c r="J24" s="71"/>
      <c r="K24" s="304"/>
      <c r="L24" s="66">
        <f t="shared" si="2"/>
        <v>0.18186533479473213</v>
      </c>
      <c r="M24" s="130" t="s">
        <v>69</v>
      </c>
      <c r="N24" s="130"/>
      <c r="O24" s="136"/>
      <c r="P24" s="67"/>
      <c r="Q24" s="130"/>
      <c r="R24" s="130"/>
      <c r="S24" s="136"/>
      <c r="T24" s="215"/>
      <c r="U24" s="215"/>
      <c r="V24" s="215" t="s">
        <v>82</v>
      </c>
      <c r="W24" s="67" t="s">
        <v>51</v>
      </c>
      <c r="X24" s="136" t="s">
        <v>68</v>
      </c>
      <c r="Y24" s="69">
        <v>100</v>
      </c>
      <c r="Z24" s="142" t="s">
        <v>84</v>
      </c>
      <c r="AA24" s="54" t="s">
        <v>291</v>
      </c>
      <c r="AB24" s="144"/>
      <c r="AC24" s="144"/>
    </row>
    <row r="25" spans="1:29" s="138" customFormat="1" x14ac:dyDescent="0.25">
      <c r="A25" s="141" t="s">
        <v>306</v>
      </c>
      <c r="B25" s="65"/>
      <c r="C25" s="66"/>
      <c r="D25" s="66"/>
      <c r="E25" s="66"/>
      <c r="F25" s="70"/>
      <c r="G25" s="182">
        <f t="shared" si="3"/>
        <v>44.29</v>
      </c>
      <c r="H25" s="149">
        <f t="shared" si="4"/>
        <v>45.06</v>
      </c>
      <c r="I25" s="149">
        <v>0.77</v>
      </c>
      <c r="J25" s="71"/>
      <c r="K25" s="211">
        <v>21212</v>
      </c>
      <c r="L25" s="66">
        <f t="shared" si="2"/>
        <v>0.66683956091401786</v>
      </c>
      <c r="M25" s="130" t="s">
        <v>69</v>
      </c>
      <c r="N25" s="130"/>
      <c r="O25" s="136"/>
      <c r="P25" s="67"/>
      <c r="Q25" s="130"/>
      <c r="R25" s="130"/>
      <c r="S25" s="130"/>
      <c r="T25" s="215"/>
      <c r="U25" s="215" t="s">
        <v>82</v>
      </c>
      <c r="V25" s="215" t="s">
        <v>82</v>
      </c>
      <c r="W25" s="67" t="s">
        <v>51</v>
      </c>
      <c r="X25" s="130" t="s">
        <v>68</v>
      </c>
      <c r="Y25" s="69">
        <v>100</v>
      </c>
      <c r="Z25" s="142" t="s">
        <v>84</v>
      </c>
      <c r="AA25" s="54" t="s">
        <v>312</v>
      </c>
      <c r="AB25" s="137"/>
      <c r="AC25" s="137"/>
    </row>
    <row r="26" spans="1:29" x14ac:dyDescent="0.25">
      <c r="A26" s="141" t="s">
        <v>306</v>
      </c>
      <c r="B26" s="55">
        <v>4</v>
      </c>
      <c r="C26" s="56">
        <v>44.99</v>
      </c>
      <c r="D26" s="56">
        <f>C26+E26</f>
        <v>46.510000000000005</v>
      </c>
      <c r="E26" s="56">
        <v>1.52</v>
      </c>
      <c r="F26" s="73">
        <v>1.0900000000000001</v>
      </c>
      <c r="G26" s="286"/>
      <c r="H26" s="181"/>
      <c r="I26" s="181"/>
      <c r="J26" s="175"/>
      <c r="K26" s="176"/>
      <c r="L26" s="174"/>
      <c r="M26" s="177"/>
      <c r="N26" s="177"/>
      <c r="O26" s="177"/>
      <c r="P26" s="177"/>
      <c r="Q26" s="177"/>
      <c r="R26" s="177"/>
      <c r="S26" s="177"/>
      <c r="T26" s="178"/>
      <c r="U26" s="178"/>
      <c r="V26" s="178"/>
      <c r="W26" s="177"/>
      <c r="X26" s="177"/>
      <c r="Y26" s="177"/>
      <c r="Z26" s="180"/>
      <c r="AA26" s="64" t="s">
        <v>76</v>
      </c>
    </row>
    <row r="27" spans="1:29" s="212" customFormat="1" x14ac:dyDescent="0.25">
      <c r="A27" s="141" t="s">
        <v>306</v>
      </c>
      <c r="B27" s="65"/>
      <c r="C27" s="66"/>
      <c r="D27" s="66"/>
      <c r="E27" s="66"/>
      <c r="F27" s="70"/>
      <c r="G27" s="182">
        <v>45.06</v>
      </c>
      <c r="H27" s="182">
        <f t="shared" si="4"/>
        <v>45.260000000000005</v>
      </c>
      <c r="I27" s="182">
        <v>0.2</v>
      </c>
      <c r="J27" s="71"/>
      <c r="K27" s="211">
        <v>21213</v>
      </c>
      <c r="L27" s="47">
        <f t="shared" si="2"/>
        <v>0.17320508075688776</v>
      </c>
      <c r="M27" s="130" t="s">
        <v>69</v>
      </c>
      <c r="N27" s="136"/>
      <c r="O27" s="136"/>
      <c r="P27" s="67"/>
      <c r="Q27" s="136"/>
      <c r="R27" s="136"/>
      <c r="S27" s="136"/>
      <c r="T27" s="68"/>
      <c r="U27" s="68"/>
      <c r="V27" s="68" t="s">
        <v>82</v>
      </c>
      <c r="W27" s="67" t="s">
        <v>51</v>
      </c>
      <c r="X27" s="136" t="s">
        <v>79</v>
      </c>
      <c r="Y27" s="69">
        <v>100</v>
      </c>
      <c r="Z27" s="142" t="s">
        <v>84</v>
      </c>
      <c r="AA27" s="54" t="s">
        <v>312</v>
      </c>
      <c r="AB27" s="95"/>
      <c r="AC27" s="95"/>
    </row>
    <row r="28" spans="1:29" ht="27" x14ac:dyDescent="0.25">
      <c r="A28" s="141" t="s">
        <v>306</v>
      </c>
      <c r="B28" s="65"/>
      <c r="C28" s="66"/>
      <c r="D28" s="66"/>
      <c r="E28" s="66"/>
      <c r="F28" s="70"/>
      <c r="G28" s="182">
        <f t="shared" ref="G28" si="5">VALUE(H27)</f>
        <v>45.260000000000005</v>
      </c>
      <c r="H28" s="182">
        <f t="shared" si="4"/>
        <v>46.150000000000006</v>
      </c>
      <c r="I28" s="182">
        <v>0.89</v>
      </c>
      <c r="J28" s="71"/>
      <c r="K28" s="211">
        <v>21214</v>
      </c>
      <c r="L28" s="47">
        <f t="shared" si="2"/>
        <v>0.77076260936815044</v>
      </c>
      <c r="M28" s="130" t="s">
        <v>69</v>
      </c>
      <c r="N28" s="130"/>
      <c r="O28" s="136"/>
      <c r="P28" s="67"/>
      <c r="Q28" s="130"/>
      <c r="R28" s="130"/>
      <c r="S28" s="130"/>
      <c r="T28" s="68"/>
      <c r="U28" s="68"/>
      <c r="V28" s="68" t="s">
        <v>82</v>
      </c>
      <c r="W28" s="67" t="s">
        <v>51</v>
      </c>
      <c r="X28" s="130" t="s">
        <v>68</v>
      </c>
      <c r="Y28" s="69">
        <v>100</v>
      </c>
      <c r="Z28" s="132" t="s">
        <v>199</v>
      </c>
      <c r="AA28" s="135" t="s">
        <v>313</v>
      </c>
    </row>
    <row r="29" spans="1:29" x14ac:dyDescent="0.25">
      <c r="A29" s="141" t="s">
        <v>306</v>
      </c>
      <c r="B29" s="55">
        <v>5</v>
      </c>
      <c r="C29" s="56">
        <v>46.51</v>
      </c>
      <c r="D29" s="56">
        <f>C29+E29</f>
        <v>47.72</v>
      </c>
      <c r="E29" s="56">
        <v>1.21</v>
      </c>
      <c r="F29" s="56">
        <v>1.0900000000000001</v>
      </c>
      <c r="G29" s="173"/>
      <c r="H29" s="174"/>
      <c r="I29" s="181"/>
      <c r="J29" s="175"/>
      <c r="K29" s="176"/>
      <c r="L29" s="174"/>
      <c r="M29" s="177"/>
      <c r="N29" s="177"/>
      <c r="O29" s="177"/>
      <c r="P29" s="177"/>
      <c r="Q29" s="177"/>
      <c r="R29" s="177"/>
      <c r="S29" s="177"/>
      <c r="T29" s="178"/>
      <c r="U29" s="178"/>
      <c r="V29" s="178"/>
      <c r="W29" s="177"/>
      <c r="X29" s="177"/>
      <c r="Y29" s="177"/>
      <c r="Z29" s="180"/>
      <c r="AA29" s="64" t="s">
        <v>77</v>
      </c>
    </row>
    <row r="30" spans="1:29" s="138" customFormat="1" ht="27" x14ac:dyDescent="0.25">
      <c r="A30" s="141" t="s">
        <v>306</v>
      </c>
      <c r="B30" s="65"/>
      <c r="C30" s="66"/>
      <c r="D30" s="66"/>
      <c r="E30" s="66"/>
      <c r="F30" s="70"/>
      <c r="G30" s="71">
        <v>46.15</v>
      </c>
      <c r="H30" s="71">
        <f t="shared" si="4"/>
        <v>46.269999999999996</v>
      </c>
      <c r="I30" s="66">
        <v>0.12</v>
      </c>
      <c r="J30" s="217"/>
      <c r="K30" s="134">
        <v>21215</v>
      </c>
      <c r="L30" s="66">
        <f t="shared" si="2"/>
        <v>0.11126206254801449</v>
      </c>
      <c r="M30" s="136" t="s">
        <v>69</v>
      </c>
      <c r="N30" s="136"/>
      <c r="O30" s="136"/>
      <c r="P30" s="67" t="s">
        <v>55</v>
      </c>
      <c r="Q30" s="136" t="s">
        <v>56</v>
      </c>
      <c r="R30" s="136"/>
      <c r="S30" s="130"/>
      <c r="T30" s="68"/>
      <c r="U30" s="68" t="s">
        <v>314</v>
      </c>
      <c r="V30" s="68" t="s">
        <v>314</v>
      </c>
      <c r="W30" s="67" t="s">
        <v>51</v>
      </c>
      <c r="X30" s="136" t="s">
        <v>66</v>
      </c>
      <c r="Y30" s="69"/>
      <c r="Z30" s="142" t="s">
        <v>75</v>
      </c>
      <c r="AA30" s="168" t="s">
        <v>387</v>
      </c>
      <c r="AB30" s="137"/>
      <c r="AC30" s="137"/>
    </row>
    <row r="31" spans="1:29" s="145" customFormat="1" ht="27" x14ac:dyDescent="0.25">
      <c r="A31" s="141" t="s">
        <v>306</v>
      </c>
      <c r="B31" s="65"/>
      <c r="C31" s="66"/>
      <c r="D31" s="66"/>
      <c r="E31" s="66"/>
      <c r="F31" s="70"/>
      <c r="G31" s="49">
        <f t="shared" ref="G31:G32" si="6">VALUE(H30)</f>
        <v>46.269999999999996</v>
      </c>
      <c r="H31" s="71">
        <f t="shared" si="4"/>
        <v>46.349999999999994</v>
      </c>
      <c r="I31" s="66">
        <v>0.08</v>
      </c>
      <c r="J31" s="184"/>
      <c r="K31" s="187">
        <v>21216</v>
      </c>
      <c r="L31" s="66">
        <f t="shared" si="2"/>
        <v>7.4174708365342998E-2</v>
      </c>
      <c r="M31" s="136" t="s">
        <v>74</v>
      </c>
      <c r="N31" s="136" t="s">
        <v>69</v>
      </c>
      <c r="O31" s="136"/>
      <c r="P31" s="67" t="s">
        <v>55</v>
      </c>
      <c r="Q31" s="136" t="s">
        <v>80</v>
      </c>
      <c r="R31" s="136"/>
      <c r="S31" s="136"/>
      <c r="T31" s="68"/>
      <c r="U31" s="68"/>
      <c r="V31" s="68" t="s">
        <v>314</v>
      </c>
      <c r="W31" s="67" t="s">
        <v>51</v>
      </c>
      <c r="X31" s="136" t="s">
        <v>79</v>
      </c>
      <c r="Y31" s="69"/>
      <c r="Z31" s="142" t="s">
        <v>81</v>
      </c>
      <c r="AA31" s="133" t="s">
        <v>315</v>
      </c>
      <c r="AB31" s="144"/>
      <c r="AC31" s="144"/>
    </row>
    <row r="32" spans="1:29" s="145" customFormat="1" ht="27" x14ac:dyDescent="0.25">
      <c r="A32" s="141" t="s">
        <v>306</v>
      </c>
      <c r="B32" s="65"/>
      <c r="C32" s="66"/>
      <c r="D32" s="66"/>
      <c r="E32" s="66"/>
      <c r="F32" s="70"/>
      <c r="G32" s="49">
        <f t="shared" si="6"/>
        <v>46.349999999999994</v>
      </c>
      <c r="H32" s="71">
        <f t="shared" si="4"/>
        <v>47.239999999999995</v>
      </c>
      <c r="I32" s="66">
        <v>0.89</v>
      </c>
      <c r="J32" s="184"/>
      <c r="K32" s="183"/>
      <c r="L32" s="66">
        <f t="shared" si="2"/>
        <v>0.77841153935406227</v>
      </c>
      <c r="M32" s="136" t="s">
        <v>53</v>
      </c>
      <c r="N32" s="136" t="s">
        <v>74</v>
      </c>
      <c r="O32" s="136"/>
      <c r="P32" s="67" t="s">
        <v>92</v>
      </c>
      <c r="Q32" s="136" t="s">
        <v>100</v>
      </c>
      <c r="R32" s="136" t="s">
        <v>80</v>
      </c>
      <c r="S32" s="136"/>
      <c r="T32" s="68" t="s">
        <v>316</v>
      </c>
      <c r="U32" s="68" t="s">
        <v>98</v>
      </c>
      <c r="V32" s="68" t="s">
        <v>280</v>
      </c>
      <c r="W32" s="67" t="s">
        <v>103</v>
      </c>
      <c r="X32" s="136" t="s">
        <v>68</v>
      </c>
      <c r="Y32" s="69"/>
      <c r="Z32" s="142" t="s">
        <v>60</v>
      </c>
      <c r="AA32" s="133" t="s">
        <v>388</v>
      </c>
      <c r="AB32" s="144"/>
      <c r="AC32" s="144"/>
    </row>
    <row r="33" spans="1:29" s="138" customFormat="1" ht="27" x14ac:dyDescent="0.25">
      <c r="A33" s="141" t="s">
        <v>306</v>
      </c>
      <c r="B33" s="269"/>
      <c r="C33" s="216">
        <v>47.72</v>
      </c>
      <c r="D33" s="216">
        <v>67.05</v>
      </c>
      <c r="E33" s="216">
        <f>D33-C33</f>
        <v>19.329999999999998</v>
      </c>
      <c r="F33" s="270">
        <v>0</v>
      </c>
      <c r="G33" s="271"/>
      <c r="H33" s="247"/>
      <c r="I33" s="247"/>
      <c r="J33" s="216"/>
      <c r="K33" s="272"/>
      <c r="L33" s="247"/>
      <c r="M33" s="272"/>
      <c r="N33" s="272"/>
      <c r="O33" s="272"/>
      <c r="P33" s="272"/>
      <c r="Q33" s="272"/>
      <c r="R33" s="272"/>
      <c r="S33" s="272"/>
      <c r="T33" s="273"/>
      <c r="U33" s="273"/>
      <c r="V33" s="273"/>
      <c r="W33" s="272"/>
      <c r="X33" s="272"/>
      <c r="Y33" s="274"/>
      <c r="Z33" s="265" t="s">
        <v>49</v>
      </c>
      <c r="AA33" s="275" t="s">
        <v>372</v>
      </c>
      <c r="AB33" s="137"/>
      <c r="AC33" s="137"/>
    </row>
    <row r="34" spans="1:29" x14ac:dyDescent="0.25">
      <c r="A34" s="141" t="s">
        <v>306</v>
      </c>
      <c r="B34" s="55">
        <v>6</v>
      </c>
      <c r="C34" s="56">
        <v>67</v>
      </c>
      <c r="D34" s="56">
        <f>C34+E34</f>
        <v>68.52</v>
      </c>
      <c r="E34" s="56">
        <v>1.52</v>
      </c>
      <c r="F34" s="73">
        <v>1.4</v>
      </c>
      <c r="G34" s="185"/>
      <c r="H34" s="57"/>
      <c r="I34" s="57"/>
      <c r="J34" s="58"/>
      <c r="K34" s="59"/>
      <c r="L34" s="57"/>
      <c r="M34" s="60"/>
      <c r="N34" s="60"/>
      <c r="O34" s="60"/>
      <c r="P34" s="60"/>
      <c r="Q34" s="60"/>
      <c r="R34" s="60"/>
      <c r="S34" s="60"/>
      <c r="T34" s="61"/>
      <c r="U34" s="61"/>
      <c r="V34" s="61"/>
      <c r="W34" s="60"/>
      <c r="X34" s="60"/>
      <c r="Y34" s="60"/>
      <c r="Z34" s="63"/>
      <c r="AA34" s="167" t="s">
        <v>85</v>
      </c>
    </row>
    <row r="35" spans="1:29" s="145" customFormat="1" ht="40.5" x14ac:dyDescent="0.25">
      <c r="A35" s="141" t="s">
        <v>306</v>
      </c>
      <c r="B35" s="225"/>
      <c r="C35" s="226"/>
      <c r="D35" s="226"/>
      <c r="E35" s="226"/>
      <c r="F35" s="227"/>
      <c r="G35" s="226">
        <v>66.38</v>
      </c>
      <c r="H35" s="228">
        <f t="shared" si="4"/>
        <v>67.78</v>
      </c>
      <c r="I35" s="226">
        <v>1.4</v>
      </c>
      <c r="J35" s="226"/>
      <c r="K35" s="229"/>
      <c r="L35" s="226">
        <f t="shared" si="2"/>
        <v>1.0238951822668385</v>
      </c>
      <c r="M35" s="136" t="s">
        <v>89</v>
      </c>
      <c r="N35" s="136" t="s">
        <v>52</v>
      </c>
      <c r="O35" s="136"/>
      <c r="P35" s="67" t="s">
        <v>92</v>
      </c>
      <c r="Q35" s="136" t="s">
        <v>80</v>
      </c>
      <c r="R35" s="136" t="s">
        <v>100</v>
      </c>
      <c r="S35" s="136"/>
      <c r="T35" s="68" t="s">
        <v>317</v>
      </c>
      <c r="U35" s="68" t="s">
        <v>317</v>
      </c>
      <c r="V35" s="68" t="s">
        <v>317</v>
      </c>
      <c r="W35" s="223"/>
      <c r="X35" s="136" t="s">
        <v>68</v>
      </c>
      <c r="Y35" s="67"/>
      <c r="Z35" s="142" t="s">
        <v>60</v>
      </c>
      <c r="AA35" s="262" t="s">
        <v>318</v>
      </c>
    </row>
    <row r="36" spans="1:29" s="147" customFormat="1" x14ac:dyDescent="0.25">
      <c r="A36" s="141" t="s">
        <v>306</v>
      </c>
      <c r="B36" s="74"/>
      <c r="C36" s="75"/>
      <c r="D36" s="75"/>
      <c r="E36" s="75"/>
      <c r="F36" s="76"/>
      <c r="G36" s="75">
        <f>VALUE(H35)</f>
        <v>67.78</v>
      </c>
      <c r="H36" s="89">
        <f>G36+J36</f>
        <v>67.900000000000006</v>
      </c>
      <c r="I36" s="75"/>
      <c r="J36" s="75">
        <v>0.12</v>
      </c>
      <c r="K36" s="204"/>
      <c r="L36" s="75">
        <f t="shared" si="2"/>
        <v>0.12</v>
      </c>
      <c r="M36" s="91"/>
      <c r="N36" s="91"/>
      <c r="O36" s="91"/>
      <c r="P36" s="77"/>
      <c r="Q36" s="91"/>
      <c r="R36" s="91"/>
      <c r="S36" s="91"/>
      <c r="T36" s="78"/>
      <c r="U36" s="78"/>
      <c r="V36" s="78"/>
      <c r="W36" s="77" t="s">
        <v>51</v>
      </c>
      <c r="X36" s="91"/>
      <c r="Y36" s="79"/>
      <c r="Z36" s="146" t="s">
        <v>49</v>
      </c>
      <c r="AA36" s="260" t="s">
        <v>282</v>
      </c>
    </row>
    <row r="37" spans="1:29" x14ac:dyDescent="0.25">
      <c r="A37" s="141" t="s">
        <v>306</v>
      </c>
      <c r="B37" s="55">
        <v>7</v>
      </c>
      <c r="C37" s="56">
        <v>68.52</v>
      </c>
      <c r="D37" s="56">
        <f>C37+E37</f>
        <v>70.039999999999992</v>
      </c>
      <c r="E37" s="56">
        <v>1.52</v>
      </c>
      <c r="F37" s="56">
        <v>1.49</v>
      </c>
      <c r="G37" s="165"/>
      <c r="H37" s="166"/>
      <c r="I37" s="166"/>
      <c r="J37" s="58"/>
      <c r="K37" s="59"/>
      <c r="L37" s="57"/>
      <c r="M37" s="60"/>
      <c r="N37" s="60"/>
      <c r="O37" s="60"/>
      <c r="P37" s="60"/>
      <c r="Q37" s="60"/>
      <c r="R37" s="60"/>
      <c r="S37" s="60"/>
      <c r="T37" s="61"/>
      <c r="U37" s="61"/>
      <c r="V37" s="61"/>
      <c r="W37" s="60"/>
      <c r="X37" s="60"/>
      <c r="Y37" s="62"/>
      <c r="Z37" s="63"/>
      <c r="AA37" s="64" t="s">
        <v>86</v>
      </c>
    </row>
    <row r="38" spans="1:29" s="102" customFormat="1" x14ac:dyDescent="0.25">
      <c r="A38" s="141" t="s">
        <v>306</v>
      </c>
      <c r="B38" s="74"/>
      <c r="C38" s="75"/>
      <c r="D38" s="75"/>
      <c r="E38" s="75"/>
      <c r="F38" s="76"/>
      <c r="G38" s="75">
        <v>67.900000000000006</v>
      </c>
      <c r="H38" s="89">
        <f t="shared" si="4"/>
        <v>68.5</v>
      </c>
      <c r="I38" s="66">
        <v>0.6</v>
      </c>
      <c r="J38" s="75"/>
      <c r="K38" s="204"/>
      <c r="L38" s="75">
        <f t="shared" si="2"/>
        <v>0.44588689528643655</v>
      </c>
      <c r="M38" s="136" t="s">
        <v>89</v>
      </c>
      <c r="N38" s="136" t="s">
        <v>52</v>
      </c>
      <c r="O38" s="136"/>
      <c r="P38" s="67" t="s">
        <v>92</v>
      </c>
      <c r="Q38" s="136" t="s">
        <v>80</v>
      </c>
      <c r="R38" s="136" t="s">
        <v>100</v>
      </c>
      <c r="S38" s="139"/>
      <c r="T38" s="78"/>
      <c r="U38" s="78"/>
      <c r="V38" s="78" t="s">
        <v>287</v>
      </c>
      <c r="W38" s="77" t="s">
        <v>51</v>
      </c>
      <c r="X38" s="139" t="s">
        <v>79</v>
      </c>
      <c r="Y38" s="79"/>
      <c r="Z38" s="142" t="s">
        <v>91</v>
      </c>
      <c r="AA38" s="262" t="s">
        <v>331</v>
      </c>
      <c r="AB38" s="101"/>
      <c r="AC38" s="101"/>
    </row>
    <row r="39" spans="1:29" s="138" customFormat="1" x14ac:dyDescent="0.25">
      <c r="A39" s="141" t="s">
        <v>306</v>
      </c>
      <c r="B39" s="65"/>
      <c r="C39" s="66"/>
      <c r="D39" s="66"/>
      <c r="E39" s="66"/>
      <c r="F39" s="70"/>
      <c r="G39" s="66">
        <f t="shared" ref="G39:G46" si="7">VALUE(H38)</f>
        <v>68.5</v>
      </c>
      <c r="H39" s="71">
        <f t="shared" si="4"/>
        <v>68.92</v>
      </c>
      <c r="I39" s="150">
        <v>0.42</v>
      </c>
      <c r="J39" s="66"/>
      <c r="K39" s="183"/>
      <c r="L39" s="66">
        <f t="shared" si="2"/>
        <v>0.31212082670050556</v>
      </c>
      <c r="M39" s="136" t="s">
        <v>53</v>
      </c>
      <c r="N39" s="136" t="s">
        <v>52</v>
      </c>
      <c r="O39" s="136"/>
      <c r="P39" s="67" t="s">
        <v>55</v>
      </c>
      <c r="Q39" s="136" t="s">
        <v>80</v>
      </c>
      <c r="R39" s="136" t="s">
        <v>100</v>
      </c>
      <c r="S39" s="130"/>
      <c r="T39" s="68"/>
      <c r="U39" s="68"/>
      <c r="V39" s="68" t="s">
        <v>287</v>
      </c>
      <c r="W39" s="67" t="s">
        <v>51</v>
      </c>
      <c r="X39" s="130" t="s">
        <v>68</v>
      </c>
      <c r="Y39" s="69"/>
      <c r="Z39" s="132" t="s">
        <v>60</v>
      </c>
      <c r="AA39" s="262" t="s">
        <v>319</v>
      </c>
      <c r="AB39" s="137"/>
      <c r="AC39" s="137"/>
    </row>
    <row r="40" spans="1:29" s="138" customFormat="1" x14ac:dyDescent="0.25">
      <c r="A40" s="141" t="s">
        <v>306</v>
      </c>
      <c r="B40" s="65"/>
      <c r="C40" s="66"/>
      <c r="D40" s="66"/>
      <c r="E40" s="66"/>
      <c r="F40" s="70"/>
      <c r="G40" s="66">
        <f t="shared" si="7"/>
        <v>68.92</v>
      </c>
      <c r="H40" s="71">
        <f t="shared" si="4"/>
        <v>68.95</v>
      </c>
      <c r="I40" s="150">
        <v>0.03</v>
      </c>
      <c r="J40" s="66"/>
      <c r="K40" s="183"/>
      <c r="L40" s="66">
        <f t="shared" si="2"/>
        <v>2.1213203435596427E-2</v>
      </c>
      <c r="M40" s="136" t="s">
        <v>53</v>
      </c>
      <c r="N40" s="136" t="s">
        <v>69</v>
      </c>
      <c r="O40" s="136"/>
      <c r="P40" s="67" t="s">
        <v>55</v>
      </c>
      <c r="Q40" s="136" t="s">
        <v>70</v>
      </c>
      <c r="R40" s="136"/>
      <c r="S40" s="130"/>
      <c r="T40" s="68"/>
      <c r="U40" s="68" t="s">
        <v>289</v>
      </c>
      <c r="V40" s="68" t="s">
        <v>289</v>
      </c>
      <c r="W40" s="67" t="s">
        <v>51</v>
      </c>
      <c r="X40" s="130" t="s">
        <v>68</v>
      </c>
      <c r="Y40" s="69"/>
      <c r="Z40" s="142" t="s">
        <v>81</v>
      </c>
      <c r="AA40" s="143" t="s">
        <v>320</v>
      </c>
      <c r="AB40" s="137"/>
      <c r="AC40" s="137"/>
    </row>
    <row r="41" spans="1:29" s="138" customFormat="1" x14ac:dyDescent="0.25">
      <c r="A41" s="141" t="s">
        <v>306</v>
      </c>
      <c r="B41" s="65"/>
      <c r="C41" s="66"/>
      <c r="D41" s="66"/>
      <c r="E41" s="66"/>
      <c r="F41" s="70"/>
      <c r="G41" s="71">
        <f t="shared" si="7"/>
        <v>68.95</v>
      </c>
      <c r="H41" s="71">
        <f t="shared" si="4"/>
        <v>69.010000000000005</v>
      </c>
      <c r="I41" s="66">
        <v>0.06</v>
      </c>
      <c r="J41" s="66"/>
      <c r="K41" s="183"/>
      <c r="L41" s="66">
        <f t="shared" si="2"/>
        <v>4.2426406871192854E-2</v>
      </c>
      <c r="M41" s="136" t="s">
        <v>105</v>
      </c>
      <c r="N41" s="136"/>
      <c r="O41" s="136"/>
      <c r="P41" s="67" t="s">
        <v>92</v>
      </c>
      <c r="Q41" s="136"/>
      <c r="R41" s="136"/>
      <c r="S41" s="130"/>
      <c r="T41" s="68"/>
      <c r="U41" s="68" t="s">
        <v>289</v>
      </c>
      <c r="V41" s="68" t="s">
        <v>289</v>
      </c>
      <c r="W41" s="67" t="s">
        <v>51</v>
      </c>
      <c r="X41" s="130" t="s">
        <v>79</v>
      </c>
      <c r="Y41" s="69"/>
      <c r="Z41" s="142" t="s">
        <v>93</v>
      </c>
      <c r="AA41" s="143" t="s">
        <v>321</v>
      </c>
      <c r="AB41" s="137"/>
      <c r="AC41" s="137"/>
    </row>
    <row r="42" spans="1:29" s="138" customFormat="1" x14ac:dyDescent="0.25">
      <c r="A42" s="141" t="s">
        <v>306</v>
      </c>
      <c r="B42" s="65"/>
      <c r="C42" s="66"/>
      <c r="D42" s="66"/>
      <c r="E42" s="66"/>
      <c r="F42" s="70"/>
      <c r="G42" s="71">
        <f t="shared" si="7"/>
        <v>69.010000000000005</v>
      </c>
      <c r="H42" s="71">
        <f t="shared" si="4"/>
        <v>69.070000000000007</v>
      </c>
      <c r="I42" s="66">
        <v>0.06</v>
      </c>
      <c r="J42" s="66"/>
      <c r="K42" s="300">
        <v>21217</v>
      </c>
      <c r="L42" s="66">
        <f t="shared" si="2"/>
        <v>4.5962666587138677E-2</v>
      </c>
      <c r="M42" s="136" t="s">
        <v>69</v>
      </c>
      <c r="N42" s="136"/>
      <c r="O42" s="136"/>
      <c r="P42" s="67" t="s">
        <v>55</v>
      </c>
      <c r="Q42" s="136"/>
      <c r="R42" s="136"/>
      <c r="S42" s="130"/>
      <c r="T42" s="68"/>
      <c r="U42" s="68" t="s">
        <v>286</v>
      </c>
      <c r="V42" s="68" t="s">
        <v>286</v>
      </c>
      <c r="W42" s="67" t="s">
        <v>51</v>
      </c>
      <c r="X42" s="130" t="s">
        <v>79</v>
      </c>
      <c r="Y42" s="69"/>
      <c r="Z42" s="142" t="s">
        <v>209</v>
      </c>
      <c r="AA42" s="143" t="s">
        <v>322</v>
      </c>
      <c r="AB42" s="137"/>
      <c r="AC42" s="137"/>
    </row>
    <row r="43" spans="1:29" s="138" customFormat="1" x14ac:dyDescent="0.25">
      <c r="A43" s="141" t="s">
        <v>306</v>
      </c>
      <c r="B43" s="65"/>
      <c r="C43" s="66"/>
      <c r="D43" s="66"/>
      <c r="E43" s="66"/>
      <c r="F43" s="70"/>
      <c r="G43" s="71">
        <f t="shared" si="7"/>
        <v>69.070000000000007</v>
      </c>
      <c r="H43" s="71">
        <f t="shared" si="4"/>
        <v>69.160000000000011</v>
      </c>
      <c r="I43" s="66">
        <v>0.09</v>
      </c>
      <c r="J43" s="66"/>
      <c r="K43" s="305"/>
      <c r="L43" s="66">
        <f t="shared" si="2"/>
        <v>7.1877195904256355E-2</v>
      </c>
      <c r="M43" s="136" t="s">
        <v>105</v>
      </c>
      <c r="N43" s="136" t="s">
        <v>89</v>
      </c>
      <c r="O43" s="136"/>
      <c r="P43" s="67" t="s">
        <v>92</v>
      </c>
      <c r="Q43" s="136" t="s">
        <v>80</v>
      </c>
      <c r="R43" s="136" t="s">
        <v>63</v>
      </c>
      <c r="S43" s="130"/>
      <c r="T43" s="68"/>
      <c r="U43" s="68" t="s">
        <v>323</v>
      </c>
      <c r="V43" s="68" t="s">
        <v>323</v>
      </c>
      <c r="W43" s="67"/>
      <c r="X43" s="130" t="s">
        <v>68</v>
      </c>
      <c r="Y43" s="69"/>
      <c r="Z43" s="142" t="s">
        <v>93</v>
      </c>
      <c r="AA43" s="143" t="s">
        <v>373</v>
      </c>
      <c r="AB43" s="137"/>
      <c r="AC43" s="137"/>
    </row>
    <row r="44" spans="1:29" s="102" customFormat="1" x14ac:dyDescent="0.25">
      <c r="A44" s="141" t="s">
        <v>306</v>
      </c>
      <c r="B44" s="74"/>
      <c r="C44" s="75"/>
      <c r="D44" s="75"/>
      <c r="E44" s="75"/>
      <c r="F44" s="76"/>
      <c r="G44" s="89">
        <f t="shared" si="7"/>
        <v>69.160000000000011</v>
      </c>
      <c r="H44" s="89">
        <f t="shared" si="4"/>
        <v>69.220000000000013</v>
      </c>
      <c r="I44" s="150">
        <v>0.06</v>
      </c>
      <c r="J44" s="75"/>
      <c r="K44" s="301"/>
      <c r="L44" s="66">
        <f t="shared" si="2"/>
        <v>4.5962666587138677E-2</v>
      </c>
      <c r="M44" s="136" t="s">
        <v>53</v>
      </c>
      <c r="N44" s="91" t="s">
        <v>69</v>
      </c>
      <c r="O44" s="91"/>
      <c r="P44" s="77" t="s">
        <v>55</v>
      </c>
      <c r="Q44" s="91"/>
      <c r="R44" s="91"/>
      <c r="S44" s="139"/>
      <c r="T44" s="78"/>
      <c r="U44" s="68" t="s">
        <v>286</v>
      </c>
      <c r="V44" s="68" t="s">
        <v>286</v>
      </c>
      <c r="W44" s="77"/>
      <c r="X44" s="130" t="s">
        <v>68</v>
      </c>
      <c r="Y44" s="79"/>
      <c r="Z44" s="142" t="s">
        <v>71</v>
      </c>
      <c r="AA44" s="143" t="s">
        <v>374</v>
      </c>
      <c r="AB44" s="101"/>
      <c r="AC44" s="101"/>
    </row>
    <row r="45" spans="1:29" s="102" customFormat="1" x14ac:dyDescent="0.25">
      <c r="A45" s="141" t="s">
        <v>306</v>
      </c>
      <c r="B45" s="74"/>
      <c r="C45" s="75"/>
      <c r="D45" s="75"/>
      <c r="E45" s="75"/>
      <c r="F45" s="240"/>
      <c r="G45" s="149">
        <f t="shared" si="7"/>
        <v>69.220000000000013</v>
      </c>
      <c r="H45" s="149">
        <f t="shared" si="4"/>
        <v>69.27000000000001</v>
      </c>
      <c r="I45" s="184">
        <v>0.05</v>
      </c>
      <c r="J45" s="75"/>
      <c r="K45" s="302">
        <v>21218</v>
      </c>
      <c r="L45" s="66">
        <f t="shared" si="2"/>
        <v>3.8302222155948903E-2</v>
      </c>
      <c r="M45" s="136" t="s">
        <v>69</v>
      </c>
      <c r="N45" s="91"/>
      <c r="O45" s="91"/>
      <c r="P45" s="77"/>
      <c r="Q45" s="91"/>
      <c r="R45" s="91"/>
      <c r="S45" s="139"/>
      <c r="T45" s="78"/>
      <c r="U45" s="78"/>
      <c r="V45" s="68" t="s">
        <v>286</v>
      </c>
      <c r="W45" s="77"/>
      <c r="X45" s="130" t="s">
        <v>68</v>
      </c>
      <c r="Y45" s="69">
        <v>201</v>
      </c>
      <c r="Z45" s="142" t="s">
        <v>113</v>
      </c>
      <c r="AA45" s="222" t="s">
        <v>375</v>
      </c>
      <c r="AB45" s="101"/>
      <c r="AC45" s="101"/>
    </row>
    <row r="46" spans="1:29" s="148" customFormat="1" x14ac:dyDescent="0.25">
      <c r="A46" s="141" t="s">
        <v>306</v>
      </c>
      <c r="B46" s="74"/>
      <c r="C46" s="75"/>
      <c r="D46" s="75"/>
      <c r="E46" s="75"/>
      <c r="F46" s="76"/>
      <c r="G46" s="149">
        <f t="shared" si="7"/>
        <v>69.27000000000001</v>
      </c>
      <c r="H46" s="149">
        <f t="shared" si="4"/>
        <v>69.390000000000015</v>
      </c>
      <c r="I46" s="184">
        <v>0.12</v>
      </c>
      <c r="J46" s="75"/>
      <c r="K46" s="303"/>
      <c r="L46" s="75">
        <f t="shared" si="2"/>
        <v>9.1925333174277354E-2</v>
      </c>
      <c r="M46" s="136" t="s">
        <v>69</v>
      </c>
      <c r="N46" s="91"/>
      <c r="O46" s="91"/>
      <c r="P46" s="77"/>
      <c r="Q46" s="91"/>
      <c r="R46" s="91"/>
      <c r="S46" s="91"/>
      <c r="T46" s="78"/>
      <c r="U46" s="78"/>
      <c r="V46" s="68" t="s">
        <v>286</v>
      </c>
      <c r="W46" s="77" t="s">
        <v>51</v>
      </c>
      <c r="X46" s="130" t="s">
        <v>68</v>
      </c>
      <c r="Y46" s="69">
        <v>201</v>
      </c>
      <c r="Z46" s="142" t="s">
        <v>95</v>
      </c>
      <c r="AA46" s="143" t="s">
        <v>96</v>
      </c>
      <c r="AB46" s="147"/>
      <c r="AC46" s="147"/>
    </row>
    <row r="47" spans="1:29" s="148" customFormat="1" x14ac:dyDescent="0.25">
      <c r="A47" s="141"/>
      <c r="B47" s="74"/>
      <c r="C47" s="75"/>
      <c r="D47" s="75"/>
      <c r="E47" s="75"/>
      <c r="F47" s="76"/>
      <c r="G47" s="182">
        <v>69.39</v>
      </c>
      <c r="H47" s="182">
        <f>G47+J47</f>
        <v>69.42</v>
      </c>
      <c r="I47" s="186"/>
      <c r="J47" s="171">
        <v>0.03</v>
      </c>
      <c r="K47" s="303"/>
      <c r="L47" s="90"/>
      <c r="M47" s="91"/>
      <c r="N47" s="91"/>
      <c r="O47" s="91"/>
      <c r="P47" s="77"/>
      <c r="Q47" s="91"/>
      <c r="R47" s="91"/>
      <c r="S47" s="91"/>
      <c r="T47" s="78"/>
      <c r="U47" s="78"/>
      <c r="V47" s="68"/>
      <c r="W47" s="77"/>
      <c r="X47" s="130"/>
      <c r="Y47" s="69">
        <v>201</v>
      </c>
      <c r="Z47" s="142" t="s">
        <v>83</v>
      </c>
      <c r="AA47" s="260" t="s">
        <v>110</v>
      </c>
      <c r="AB47" s="147"/>
      <c r="AC47" s="147"/>
    </row>
    <row r="48" spans="1:29" x14ac:dyDescent="0.25">
      <c r="A48" s="141" t="s">
        <v>306</v>
      </c>
      <c r="B48" s="55">
        <v>8</v>
      </c>
      <c r="C48" s="56">
        <v>70.040000000000006</v>
      </c>
      <c r="D48" s="56">
        <f>C48+E48</f>
        <v>71.56</v>
      </c>
      <c r="E48" s="56">
        <v>1.52</v>
      </c>
      <c r="F48" s="246">
        <v>1.45</v>
      </c>
      <c r="G48" s="165"/>
      <c r="H48" s="166"/>
      <c r="I48" s="166"/>
      <c r="J48" s="58"/>
      <c r="K48" s="303"/>
      <c r="L48" s="57"/>
      <c r="M48" s="60"/>
      <c r="N48" s="60"/>
      <c r="O48" s="60"/>
      <c r="P48" s="60"/>
      <c r="Q48" s="60"/>
      <c r="R48" s="60"/>
      <c r="S48" s="60"/>
      <c r="T48" s="61"/>
      <c r="U48" s="61"/>
      <c r="V48" s="61"/>
      <c r="W48" s="60"/>
      <c r="X48" s="60"/>
      <c r="Y48" s="62"/>
      <c r="Z48" s="63"/>
      <c r="AA48" s="64" t="s">
        <v>94</v>
      </c>
    </row>
    <row r="49" spans="1:29" x14ac:dyDescent="0.25">
      <c r="A49" s="141"/>
      <c r="B49" s="74"/>
      <c r="C49" s="75"/>
      <c r="D49" s="75"/>
      <c r="E49" s="75"/>
      <c r="F49" s="76"/>
      <c r="G49" s="182">
        <v>69.42</v>
      </c>
      <c r="H49" s="182">
        <f>G49+J49</f>
        <v>69.53</v>
      </c>
      <c r="I49" s="186"/>
      <c r="J49" s="287">
        <v>0.11</v>
      </c>
      <c r="K49" s="303"/>
      <c r="L49" s="90"/>
      <c r="M49" s="91"/>
      <c r="N49" s="91"/>
      <c r="O49" s="91"/>
      <c r="P49" s="77"/>
      <c r="Q49" s="91"/>
      <c r="R49" s="91"/>
      <c r="S49" s="91"/>
      <c r="T49" s="78"/>
      <c r="U49" s="78"/>
      <c r="V49" s="68"/>
      <c r="W49" s="77"/>
      <c r="X49" s="130"/>
      <c r="Y49" s="69">
        <v>201</v>
      </c>
      <c r="Z49" s="142" t="s">
        <v>83</v>
      </c>
      <c r="AA49" s="260" t="s">
        <v>110</v>
      </c>
    </row>
    <row r="50" spans="1:29" s="138" customFormat="1" x14ac:dyDescent="0.25">
      <c r="A50" s="141" t="s">
        <v>306</v>
      </c>
      <c r="B50" s="65"/>
      <c r="C50" s="66"/>
      <c r="D50" s="66"/>
      <c r="E50" s="66"/>
      <c r="F50" s="70"/>
      <c r="G50" s="184">
        <v>69.53</v>
      </c>
      <c r="H50" s="149">
        <f t="shared" si="4"/>
        <v>69.8</v>
      </c>
      <c r="I50" s="184">
        <v>0.27</v>
      </c>
      <c r="J50" s="66"/>
      <c r="K50" s="304"/>
      <c r="L50" s="66">
        <f t="shared" si="2"/>
        <v>0.20683199964212406</v>
      </c>
      <c r="M50" s="130" t="s">
        <v>69</v>
      </c>
      <c r="N50" s="130"/>
      <c r="O50" s="136"/>
      <c r="P50" s="67"/>
      <c r="Q50" s="130"/>
      <c r="R50" s="91"/>
      <c r="S50" s="130"/>
      <c r="T50" s="68"/>
      <c r="U50" s="68"/>
      <c r="V50" s="68" t="s">
        <v>286</v>
      </c>
      <c r="W50" s="67" t="s">
        <v>51</v>
      </c>
      <c r="X50" s="130" t="s">
        <v>68</v>
      </c>
      <c r="Y50" s="69">
        <v>201</v>
      </c>
      <c r="Z50" s="132" t="s">
        <v>95</v>
      </c>
      <c r="AA50" s="54" t="s">
        <v>96</v>
      </c>
      <c r="AB50" s="137"/>
      <c r="AC50" s="137"/>
    </row>
    <row r="51" spans="1:29" s="145" customFormat="1" x14ac:dyDescent="0.25">
      <c r="A51" s="141" t="s">
        <v>306</v>
      </c>
      <c r="B51" s="65"/>
      <c r="C51" s="66"/>
      <c r="D51" s="66"/>
      <c r="E51" s="66"/>
      <c r="F51" s="70"/>
      <c r="G51" s="149">
        <f t="shared" ref="G51:G55" si="8">VALUE(H50)</f>
        <v>69.8</v>
      </c>
      <c r="H51" s="149">
        <f t="shared" ref="H51" si="9">G51+I51</f>
        <v>69.94</v>
      </c>
      <c r="I51" s="184">
        <v>0.14000000000000001</v>
      </c>
      <c r="J51" s="66"/>
      <c r="K51" s="298">
        <v>21219</v>
      </c>
      <c r="L51" s="66">
        <f t="shared" si="2"/>
        <v>0.10724622203665693</v>
      </c>
      <c r="M51" s="136" t="s">
        <v>69</v>
      </c>
      <c r="N51" s="136"/>
      <c r="O51" s="136"/>
      <c r="P51" s="67"/>
      <c r="Q51" s="136"/>
      <c r="R51" s="91"/>
      <c r="S51" s="136"/>
      <c r="T51" s="68"/>
      <c r="U51" s="68"/>
      <c r="V51" s="68" t="s">
        <v>286</v>
      </c>
      <c r="W51" s="67" t="s">
        <v>51</v>
      </c>
      <c r="X51" s="136" t="s">
        <v>68</v>
      </c>
      <c r="Y51" s="69">
        <v>201</v>
      </c>
      <c r="Z51" s="132" t="s">
        <v>95</v>
      </c>
      <c r="AA51" s="54" t="s">
        <v>96</v>
      </c>
      <c r="AB51" s="144"/>
      <c r="AC51" s="144"/>
    </row>
    <row r="52" spans="1:29" s="145" customFormat="1" x14ac:dyDescent="0.25">
      <c r="A52" s="141" t="s">
        <v>306</v>
      </c>
      <c r="B52" s="65"/>
      <c r="C52" s="66"/>
      <c r="D52" s="66"/>
      <c r="E52" s="66"/>
      <c r="F52" s="70"/>
      <c r="G52" s="149">
        <f t="shared" si="8"/>
        <v>69.94</v>
      </c>
      <c r="H52" s="149">
        <f t="shared" si="4"/>
        <v>70.63</v>
      </c>
      <c r="I52" s="184">
        <v>0.69</v>
      </c>
      <c r="J52" s="66"/>
      <c r="K52" s="299"/>
      <c r="L52" s="66">
        <f t="shared" si="2"/>
        <v>0.52857066575209477</v>
      </c>
      <c r="M52" s="136" t="s">
        <v>69</v>
      </c>
      <c r="N52" s="136"/>
      <c r="O52" s="136"/>
      <c r="P52" s="67"/>
      <c r="Q52" s="136"/>
      <c r="R52" s="91"/>
      <c r="S52" s="136" t="s">
        <v>247</v>
      </c>
      <c r="T52" s="68"/>
      <c r="U52" s="68"/>
      <c r="V52" s="68" t="s">
        <v>286</v>
      </c>
      <c r="W52" s="67" t="s">
        <v>51</v>
      </c>
      <c r="X52" s="136" t="s">
        <v>72</v>
      </c>
      <c r="Y52" s="69">
        <v>201</v>
      </c>
      <c r="Z52" s="142" t="s">
        <v>73</v>
      </c>
      <c r="AA52" s="143" t="s">
        <v>324</v>
      </c>
      <c r="AB52" s="144"/>
      <c r="AC52" s="144"/>
    </row>
    <row r="53" spans="1:29" s="145" customFormat="1" ht="27" x14ac:dyDescent="0.25">
      <c r="A53" s="141" t="s">
        <v>306</v>
      </c>
      <c r="B53" s="65"/>
      <c r="C53" s="66"/>
      <c r="D53" s="66"/>
      <c r="E53" s="66"/>
      <c r="F53" s="70"/>
      <c r="G53" s="71">
        <f t="shared" si="8"/>
        <v>70.63</v>
      </c>
      <c r="H53" s="71">
        <f t="shared" si="4"/>
        <v>70.699999999999989</v>
      </c>
      <c r="I53" s="66">
        <v>7.0000000000000007E-2</v>
      </c>
      <c r="J53" s="66"/>
      <c r="K53" s="188">
        <v>21220</v>
      </c>
      <c r="L53" s="66">
        <f t="shared" si="2"/>
        <v>6.3441545092565499E-2</v>
      </c>
      <c r="M53" s="136" t="s">
        <v>69</v>
      </c>
      <c r="N53" s="136" t="s">
        <v>74</v>
      </c>
      <c r="O53" s="136"/>
      <c r="P53" s="67" t="s">
        <v>55</v>
      </c>
      <c r="Q53" s="130"/>
      <c r="R53" s="91"/>
      <c r="S53" s="136"/>
      <c r="T53" s="68" t="s">
        <v>102</v>
      </c>
      <c r="U53" s="68"/>
      <c r="V53" s="68" t="s">
        <v>102</v>
      </c>
      <c r="W53" s="67" t="s">
        <v>51</v>
      </c>
      <c r="X53" s="136" t="s">
        <v>59</v>
      </c>
      <c r="Y53" s="69"/>
      <c r="Z53" s="142" t="s">
        <v>81</v>
      </c>
      <c r="AA53" s="143" t="s">
        <v>325</v>
      </c>
      <c r="AB53" s="144"/>
      <c r="AC53" s="144"/>
    </row>
    <row r="54" spans="1:29" s="147" customFormat="1" ht="27" x14ac:dyDescent="0.25">
      <c r="A54" s="141" t="s">
        <v>306</v>
      </c>
      <c r="B54" s="74"/>
      <c r="C54" s="89"/>
      <c r="D54" s="75"/>
      <c r="E54" s="75"/>
      <c r="F54" s="76"/>
      <c r="G54" s="236">
        <f t="shared" si="8"/>
        <v>70.699999999999989</v>
      </c>
      <c r="H54" s="71">
        <f t="shared" si="4"/>
        <v>70.999999999999986</v>
      </c>
      <c r="I54" s="47">
        <v>0.3</v>
      </c>
      <c r="J54" s="75"/>
      <c r="K54" s="77"/>
      <c r="L54" s="75">
        <f t="shared" si="2"/>
        <v>0.27189233611099495</v>
      </c>
      <c r="M54" s="136" t="s">
        <v>89</v>
      </c>
      <c r="N54" s="136" t="s">
        <v>52</v>
      </c>
      <c r="O54" s="136"/>
      <c r="P54" s="67" t="s">
        <v>92</v>
      </c>
      <c r="Q54" s="136" t="s">
        <v>80</v>
      </c>
      <c r="R54" s="91" t="s">
        <v>100</v>
      </c>
      <c r="S54" s="91"/>
      <c r="T54" s="78"/>
      <c r="U54" s="78"/>
      <c r="V54" s="78" t="s">
        <v>102</v>
      </c>
      <c r="W54" s="77" t="s">
        <v>51</v>
      </c>
      <c r="X54" s="91" t="s">
        <v>79</v>
      </c>
      <c r="Y54" s="77"/>
      <c r="Z54" s="146" t="s">
        <v>60</v>
      </c>
      <c r="AA54" s="143" t="s">
        <v>326</v>
      </c>
    </row>
    <row r="55" spans="1:29" s="145" customFormat="1" ht="27" x14ac:dyDescent="0.25">
      <c r="A55" s="141" t="s">
        <v>306</v>
      </c>
      <c r="B55" s="65"/>
      <c r="C55" s="71"/>
      <c r="D55" s="66"/>
      <c r="E55" s="66"/>
      <c r="F55" s="70"/>
      <c r="G55" s="237">
        <f t="shared" si="8"/>
        <v>70.999999999999986</v>
      </c>
      <c r="H55" s="71">
        <f t="shared" si="4"/>
        <v>71.09999999999998</v>
      </c>
      <c r="I55" s="47">
        <v>0.1</v>
      </c>
      <c r="J55" s="66"/>
      <c r="K55" s="170"/>
      <c r="L55" s="66">
        <f t="shared" si="2"/>
        <v>9.0630778703664996E-2</v>
      </c>
      <c r="M55" s="136" t="s">
        <v>53</v>
      </c>
      <c r="N55" s="136" t="s">
        <v>69</v>
      </c>
      <c r="O55" s="136"/>
      <c r="P55" s="67" t="s">
        <v>55</v>
      </c>
      <c r="Q55" s="130"/>
      <c r="R55" s="136"/>
      <c r="S55" s="130"/>
      <c r="T55" s="68"/>
      <c r="U55" s="68" t="s">
        <v>102</v>
      </c>
      <c r="V55" s="68" t="s">
        <v>102</v>
      </c>
      <c r="W55" s="67" t="s">
        <v>51</v>
      </c>
      <c r="X55" s="130" t="s">
        <v>59</v>
      </c>
      <c r="Y55" s="69"/>
      <c r="Z55" s="142" t="s">
        <v>81</v>
      </c>
      <c r="AA55" s="143" t="s">
        <v>327</v>
      </c>
      <c r="AB55" s="144"/>
      <c r="AC55" s="144"/>
    </row>
    <row r="56" spans="1:29" x14ac:dyDescent="0.25">
      <c r="A56" s="141" t="s">
        <v>306</v>
      </c>
      <c r="B56" s="55">
        <v>9</v>
      </c>
      <c r="C56" s="60">
        <v>71.56</v>
      </c>
      <c r="D56" s="56">
        <f>C56+E56</f>
        <v>72.33</v>
      </c>
      <c r="E56" s="56">
        <v>0.77</v>
      </c>
      <c r="F56" s="56">
        <v>0.72</v>
      </c>
      <c r="G56" s="239"/>
      <c r="H56" s="57"/>
      <c r="I56" s="57"/>
      <c r="J56" s="58"/>
      <c r="K56" s="59"/>
      <c r="L56" s="57"/>
      <c r="M56" s="60"/>
      <c r="N56" s="60"/>
      <c r="O56" s="60"/>
      <c r="P56" s="60"/>
      <c r="Q56" s="60"/>
      <c r="R56" s="60"/>
      <c r="S56" s="60"/>
      <c r="T56" s="61"/>
      <c r="U56" s="61"/>
      <c r="V56" s="61"/>
      <c r="W56" s="60"/>
      <c r="X56" s="60"/>
      <c r="Y56" s="62"/>
      <c r="Z56" s="63"/>
      <c r="AA56" s="64" t="s">
        <v>97</v>
      </c>
    </row>
    <row r="57" spans="1:29" s="100" customFormat="1" x14ac:dyDescent="0.25">
      <c r="A57" s="141" t="s">
        <v>306</v>
      </c>
      <c r="B57" s="74"/>
      <c r="C57" s="75"/>
      <c r="D57" s="75"/>
      <c r="E57" s="75"/>
      <c r="F57" s="76"/>
      <c r="G57" s="75"/>
      <c r="H57" s="89"/>
      <c r="I57" s="206"/>
      <c r="J57" s="75">
        <f>H57-G57</f>
        <v>0</v>
      </c>
      <c r="K57" s="235"/>
      <c r="L57" s="75">
        <f t="shared" ref="L57" si="10">(I57+J57)*COS(RADIANS(V57))</f>
        <v>0</v>
      </c>
      <c r="M57" s="139"/>
      <c r="N57" s="139"/>
      <c r="O57" s="91"/>
      <c r="P57" s="77"/>
      <c r="Q57" s="139"/>
      <c r="R57" s="139"/>
      <c r="S57" s="139"/>
      <c r="T57" s="78"/>
      <c r="U57" s="78"/>
      <c r="V57" s="78"/>
      <c r="W57" s="77"/>
      <c r="X57" s="139"/>
      <c r="Y57" s="79"/>
      <c r="Z57" s="242"/>
      <c r="AA57" s="243"/>
      <c r="AB57" s="99"/>
      <c r="AC57" s="99"/>
    </row>
    <row r="58" spans="1:29" s="138" customFormat="1" ht="27" x14ac:dyDescent="0.25">
      <c r="A58" s="141" t="s">
        <v>306</v>
      </c>
      <c r="B58" s="65"/>
      <c r="C58" s="66"/>
      <c r="D58" s="66"/>
      <c r="E58" s="66"/>
      <c r="F58" s="70"/>
      <c r="G58" s="66">
        <v>71.099999999999994</v>
      </c>
      <c r="H58" s="71">
        <f t="shared" si="4"/>
        <v>71.169999999999987</v>
      </c>
      <c r="I58" s="66">
        <v>7.0000000000000007E-2</v>
      </c>
      <c r="J58" s="66"/>
      <c r="K58" s="234"/>
      <c r="L58" s="66">
        <f t="shared" si="2"/>
        <v>6.0621778264910713E-2</v>
      </c>
      <c r="M58" s="136" t="s">
        <v>53</v>
      </c>
      <c r="N58" s="136" t="s">
        <v>69</v>
      </c>
      <c r="O58" s="136"/>
      <c r="P58" s="67" t="s">
        <v>55</v>
      </c>
      <c r="Q58" s="130" t="s">
        <v>70</v>
      </c>
      <c r="R58" s="136"/>
      <c r="S58" s="136"/>
      <c r="T58" s="68"/>
      <c r="U58" s="68" t="s">
        <v>82</v>
      </c>
      <c r="V58" s="68" t="s">
        <v>82</v>
      </c>
      <c r="W58" s="67" t="s">
        <v>51</v>
      </c>
      <c r="X58" s="130" t="s">
        <v>68</v>
      </c>
      <c r="Y58" s="67"/>
      <c r="Z58" s="142" t="s">
        <v>81</v>
      </c>
      <c r="AA58" s="143" t="s">
        <v>389</v>
      </c>
      <c r="AB58" s="137"/>
      <c r="AC58" s="137"/>
    </row>
    <row r="59" spans="1:29" s="138" customFormat="1" ht="27" x14ac:dyDescent="0.25">
      <c r="A59" s="141" t="s">
        <v>306</v>
      </c>
      <c r="B59" s="65"/>
      <c r="C59" s="66"/>
      <c r="D59" s="66"/>
      <c r="E59" s="66"/>
      <c r="F59" s="70"/>
      <c r="G59" s="237">
        <f t="shared" ref="G59:G60" si="11">VALUE(H58)</f>
        <v>71.169999999999987</v>
      </c>
      <c r="H59" s="71">
        <f t="shared" si="4"/>
        <v>71.249999999999986</v>
      </c>
      <c r="I59" s="66">
        <v>0.08</v>
      </c>
      <c r="J59" s="66"/>
      <c r="K59" s="189">
        <v>21221</v>
      </c>
      <c r="L59" s="66">
        <f t="shared" si="2"/>
        <v>7.0635807428714156E-2</v>
      </c>
      <c r="M59" s="136" t="s">
        <v>69</v>
      </c>
      <c r="N59" s="136" t="s">
        <v>74</v>
      </c>
      <c r="O59" s="136"/>
      <c r="P59" s="67" t="s">
        <v>55</v>
      </c>
      <c r="Q59" s="136" t="s">
        <v>80</v>
      </c>
      <c r="R59" s="136"/>
      <c r="S59" s="136"/>
      <c r="T59" s="68"/>
      <c r="U59" s="68" t="s">
        <v>99</v>
      </c>
      <c r="V59" s="68" t="s">
        <v>99</v>
      </c>
      <c r="W59" s="67" t="s">
        <v>51</v>
      </c>
      <c r="X59" s="136" t="s">
        <v>59</v>
      </c>
      <c r="Y59" s="69"/>
      <c r="Z59" s="142" t="s">
        <v>75</v>
      </c>
      <c r="AA59" s="135" t="s">
        <v>328</v>
      </c>
      <c r="AB59" s="137"/>
      <c r="AC59" s="137"/>
    </row>
    <row r="60" spans="1:29" s="138" customFormat="1" x14ac:dyDescent="0.25">
      <c r="A60" s="141" t="s">
        <v>306</v>
      </c>
      <c r="B60" s="65"/>
      <c r="C60" s="66"/>
      <c r="D60" s="66"/>
      <c r="E60" s="66"/>
      <c r="F60" s="70"/>
      <c r="G60" s="238">
        <f t="shared" si="11"/>
        <v>71.249999999999986</v>
      </c>
      <c r="H60" s="149">
        <f t="shared" si="4"/>
        <v>71.819999999999979</v>
      </c>
      <c r="I60" s="184">
        <v>0.56999999999999995</v>
      </c>
      <c r="J60" s="66"/>
      <c r="K60" s="209">
        <v>21222</v>
      </c>
      <c r="L60" s="66">
        <f t="shared" si="2"/>
        <v>0.50328012792958832</v>
      </c>
      <c r="M60" s="130" t="s">
        <v>69</v>
      </c>
      <c r="N60" s="130"/>
      <c r="O60" s="136"/>
      <c r="P60" s="67"/>
      <c r="Q60" s="130"/>
      <c r="R60" s="130"/>
      <c r="S60" s="136" t="s">
        <v>87</v>
      </c>
      <c r="T60" s="68"/>
      <c r="U60" s="68"/>
      <c r="V60" s="68" t="s">
        <v>99</v>
      </c>
      <c r="W60" s="67" t="s">
        <v>51</v>
      </c>
      <c r="X60" s="136" t="s">
        <v>59</v>
      </c>
      <c r="Y60" s="69">
        <v>202</v>
      </c>
      <c r="Z60" s="132" t="s">
        <v>95</v>
      </c>
      <c r="AA60" s="143" t="s">
        <v>329</v>
      </c>
      <c r="AB60" s="137"/>
      <c r="AC60" s="137"/>
    </row>
    <row r="61" spans="1:29" s="100" customFormat="1" x14ac:dyDescent="0.25">
      <c r="A61" s="141" t="s">
        <v>306</v>
      </c>
      <c r="B61" s="74"/>
      <c r="C61" s="75"/>
      <c r="D61" s="75"/>
      <c r="E61" s="75"/>
      <c r="F61" s="76"/>
      <c r="G61" s="285"/>
      <c r="H61" s="213"/>
      <c r="I61" s="171"/>
      <c r="J61" s="75"/>
      <c r="K61" s="172"/>
      <c r="L61" s="75">
        <f t="shared" si="2"/>
        <v>0</v>
      </c>
      <c r="M61" s="139"/>
      <c r="N61" s="139"/>
      <c r="O61" s="91"/>
      <c r="P61" s="77"/>
      <c r="Q61" s="139"/>
      <c r="R61" s="139"/>
      <c r="S61" s="91"/>
      <c r="T61" s="78"/>
      <c r="U61" s="78"/>
      <c r="V61" s="78"/>
      <c r="W61" s="77"/>
      <c r="X61" s="139"/>
      <c r="Y61" s="79"/>
      <c r="Z61" s="140"/>
      <c r="AA61" s="202"/>
      <c r="AB61" s="99"/>
      <c r="AC61" s="99"/>
    </row>
    <row r="62" spans="1:29" x14ac:dyDescent="0.25">
      <c r="A62" s="141" t="s">
        <v>306</v>
      </c>
      <c r="B62" s="55">
        <v>10</v>
      </c>
      <c r="C62" s="56">
        <v>72.33</v>
      </c>
      <c r="D62" s="56">
        <f>C62+E62</f>
        <v>73.849999999999994</v>
      </c>
      <c r="E62" s="56">
        <v>1.52</v>
      </c>
      <c r="F62" s="73">
        <v>1.57</v>
      </c>
      <c r="G62" s="286"/>
      <c r="H62" s="181"/>
      <c r="I62" s="181"/>
      <c r="J62" s="175"/>
      <c r="K62" s="176"/>
      <c r="L62" s="174"/>
      <c r="M62" s="177"/>
      <c r="N62" s="177"/>
      <c r="O62" s="177"/>
      <c r="P62" s="177"/>
      <c r="Q62" s="177"/>
      <c r="R62" s="177"/>
      <c r="S62" s="177"/>
      <c r="T62" s="178"/>
      <c r="U62" s="178"/>
      <c r="V62" s="178"/>
      <c r="W62" s="177"/>
      <c r="X62" s="177"/>
      <c r="Y62" s="179"/>
      <c r="Z62" s="180"/>
      <c r="AA62" s="64" t="s">
        <v>302</v>
      </c>
    </row>
    <row r="63" spans="1:29" s="138" customFormat="1" x14ac:dyDescent="0.25">
      <c r="A63" s="141" t="s">
        <v>306</v>
      </c>
      <c r="B63" s="65"/>
      <c r="C63" s="66"/>
      <c r="D63" s="66"/>
      <c r="E63" s="66"/>
      <c r="F63" s="70"/>
      <c r="G63" s="149">
        <v>71.819999999999993</v>
      </c>
      <c r="H63" s="149">
        <f t="shared" ref="H63" si="12">G63+I63</f>
        <v>71.839999999999989</v>
      </c>
      <c r="I63" s="184">
        <v>0.02</v>
      </c>
      <c r="J63" s="66"/>
      <c r="K63" s="298">
        <v>21223</v>
      </c>
      <c r="L63" s="66">
        <f t="shared" si="2"/>
        <v>1.7320508075688773E-2</v>
      </c>
      <c r="M63" s="130" t="s">
        <v>69</v>
      </c>
      <c r="N63" s="130"/>
      <c r="O63" s="136"/>
      <c r="P63" s="67"/>
      <c r="Q63" s="130"/>
      <c r="R63" s="130"/>
      <c r="S63" s="136"/>
      <c r="T63" s="68"/>
      <c r="U63" s="68"/>
      <c r="V63" s="68" t="s">
        <v>82</v>
      </c>
      <c r="W63" s="67" t="s">
        <v>51</v>
      </c>
      <c r="X63" s="130" t="s">
        <v>59</v>
      </c>
      <c r="Y63" s="69">
        <v>202</v>
      </c>
      <c r="Z63" s="132" t="s">
        <v>95</v>
      </c>
      <c r="AA63" s="135" t="s">
        <v>96</v>
      </c>
      <c r="AB63" s="137"/>
      <c r="AC63" s="137"/>
    </row>
    <row r="64" spans="1:29" s="138" customFormat="1" x14ac:dyDescent="0.25">
      <c r="A64" s="141" t="s">
        <v>306</v>
      </c>
      <c r="B64" s="65"/>
      <c r="C64" s="66"/>
      <c r="D64" s="66"/>
      <c r="E64" s="66"/>
      <c r="F64" s="70"/>
      <c r="G64" s="238">
        <f t="shared" ref="G64:G71" si="13">VALUE(H63)</f>
        <v>71.839999999999989</v>
      </c>
      <c r="H64" s="149">
        <f t="shared" ref="H64:H106" si="14">G64+I64</f>
        <v>71.88</v>
      </c>
      <c r="I64" s="184">
        <v>0.04</v>
      </c>
      <c r="J64" s="66"/>
      <c r="K64" s="299"/>
      <c r="L64" s="66">
        <f t="shared" si="2"/>
        <v>3.4641016151377546E-2</v>
      </c>
      <c r="M64" s="130" t="s">
        <v>69</v>
      </c>
      <c r="N64" s="130"/>
      <c r="O64" s="136"/>
      <c r="P64" s="67"/>
      <c r="Q64" s="130"/>
      <c r="R64" s="130"/>
      <c r="S64" s="136"/>
      <c r="T64" s="68"/>
      <c r="U64" s="68" t="s">
        <v>82</v>
      </c>
      <c r="V64" s="68" t="s">
        <v>82</v>
      </c>
      <c r="W64" s="67" t="s">
        <v>51</v>
      </c>
      <c r="X64" s="130" t="s">
        <v>68</v>
      </c>
      <c r="Y64" s="69">
        <v>202</v>
      </c>
      <c r="Z64" s="132" t="s">
        <v>209</v>
      </c>
      <c r="AA64" s="135" t="s">
        <v>330</v>
      </c>
      <c r="AB64" s="137"/>
      <c r="AC64" s="137"/>
    </row>
    <row r="65" spans="1:29" s="138" customFormat="1" x14ac:dyDescent="0.25">
      <c r="A65" s="141" t="s">
        <v>306</v>
      </c>
      <c r="B65" s="65"/>
      <c r="C65" s="66"/>
      <c r="D65" s="66"/>
      <c r="E65" s="66"/>
      <c r="F65" s="70"/>
      <c r="G65" s="238">
        <f t="shared" si="13"/>
        <v>71.88</v>
      </c>
      <c r="H65" s="149">
        <f t="shared" ref="H65" si="15">G65+I65</f>
        <v>72</v>
      </c>
      <c r="I65" s="47">
        <v>0.12</v>
      </c>
      <c r="J65" s="66"/>
      <c r="K65" s="263">
        <v>21224</v>
      </c>
      <c r="L65" s="66">
        <f t="shared" si="2"/>
        <v>0.10392304845413264</v>
      </c>
      <c r="M65" s="130" t="s">
        <v>89</v>
      </c>
      <c r="N65" s="130"/>
      <c r="O65" s="136"/>
      <c r="P65" s="67" t="s">
        <v>92</v>
      </c>
      <c r="Q65" s="130" t="s">
        <v>165</v>
      </c>
      <c r="R65" s="130"/>
      <c r="S65" s="136"/>
      <c r="T65" s="68"/>
      <c r="U65" s="68" t="s">
        <v>82</v>
      </c>
      <c r="V65" s="68" t="s">
        <v>82</v>
      </c>
      <c r="W65" s="67" t="s">
        <v>51</v>
      </c>
      <c r="X65" s="130" t="s">
        <v>68</v>
      </c>
      <c r="Y65" s="69"/>
      <c r="Z65" s="132" t="s">
        <v>91</v>
      </c>
      <c r="AA65" s="135" t="s">
        <v>390</v>
      </c>
      <c r="AB65" s="137"/>
      <c r="AC65" s="137"/>
    </row>
    <row r="66" spans="1:29" s="138" customFormat="1" x14ac:dyDescent="0.25">
      <c r="A66" s="141" t="s">
        <v>306</v>
      </c>
      <c r="B66" s="65"/>
      <c r="C66" s="66"/>
      <c r="D66" s="66"/>
      <c r="E66" s="66"/>
      <c r="F66" s="70"/>
      <c r="G66" s="238">
        <f t="shared" si="13"/>
        <v>72</v>
      </c>
      <c r="H66" s="149">
        <f t="shared" ref="H66" si="16">G66+I66</f>
        <v>72.06</v>
      </c>
      <c r="I66" s="186">
        <v>0.06</v>
      </c>
      <c r="J66" s="66"/>
      <c r="K66" s="298">
        <v>21225</v>
      </c>
      <c r="L66" s="66">
        <f t="shared" si="2"/>
        <v>5.1961524227066319E-2</v>
      </c>
      <c r="M66" s="130" t="s">
        <v>69</v>
      </c>
      <c r="N66" s="130"/>
      <c r="O66" s="136"/>
      <c r="P66" s="67"/>
      <c r="Q66" s="130"/>
      <c r="R66" s="130"/>
      <c r="S66" s="136" t="s">
        <v>87</v>
      </c>
      <c r="T66" s="68"/>
      <c r="U66" s="68"/>
      <c r="V66" s="68" t="s">
        <v>82</v>
      </c>
      <c r="W66" s="67" t="s">
        <v>51</v>
      </c>
      <c r="X66" s="130" t="s">
        <v>72</v>
      </c>
      <c r="Y66" s="69">
        <v>202</v>
      </c>
      <c r="Z66" s="132" t="s">
        <v>95</v>
      </c>
      <c r="AA66" s="135" t="s">
        <v>332</v>
      </c>
      <c r="AB66" s="137"/>
      <c r="AC66" s="137"/>
    </row>
    <row r="67" spans="1:29" s="138" customFormat="1" x14ac:dyDescent="0.25">
      <c r="A67" s="141" t="s">
        <v>306</v>
      </c>
      <c r="B67" s="65"/>
      <c r="C67" s="66"/>
      <c r="D67" s="66"/>
      <c r="E67" s="66"/>
      <c r="F67" s="264"/>
      <c r="G67" s="238">
        <f t="shared" si="13"/>
        <v>72.06</v>
      </c>
      <c r="H67" s="149">
        <f t="shared" ref="H67:H68" si="17">G67+I67</f>
        <v>72.100000000000009</v>
      </c>
      <c r="I67" s="186">
        <v>0.04</v>
      </c>
      <c r="J67" s="66"/>
      <c r="K67" s="306"/>
      <c r="L67" s="66">
        <f t="shared" si="2"/>
        <v>3.4641016151377546E-2</v>
      </c>
      <c r="M67" s="130" t="s">
        <v>69</v>
      </c>
      <c r="N67" s="130" t="s">
        <v>74</v>
      </c>
      <c r="O67" s="136"/>
      <c r="P67" s="67"/>
      <c r="Q67" s="130"/>
      <c r="R67" s="130"/>
      <c r="S67" s="136" t="s">
        <v>108</v>
      </c>
      <c r="T67" s="68"/>
      <c r="U67" s="68"/>
      <c r="V67" s="68" t="s">
        <v>82</v>
      </c>
      <c r="W67" s="67" t="s">
        <v>51</v>
      </c>
      <c r="X67" s="130" t="s">
        <v>72</v>
      </c>
      <c r="Y67" s="69">
        <v>202</v>
      </c>
      <c r="Z67" s="132" t="s">
        <v>75</v>
      </c>
      <c r="AA67" s="135" t="s">
        <v>391</v>
      </c>
      <c r="AB67" s="137"/>
      <c r="AC67" s="137"/>
    </row>
    <row r="68" spans="1:29" s="138" customFormat="1" x14ac:dyDescent="0.25">
      <c r="A68" s="141" t="s">
        <v>306</v>
      </c>
      <c r="B68" s="65"/>
      <c r="C68" s="66"/>
      <c r="D68" s="66"/>
      <c r="E68" s="66"/>
      <c r="F68" s="264"/>
      <c r="G68" s="238">
        <f t="shared" si="13"/>
        <v>72.100000000000009</v>
      </c>
      <c r="H68" s="149">
        <f t="shared" si="17"/>
        <v>72.67</v>
      </c>
      <c r="I68" s="186">
        <v>0.56999999999999995</v>
      </c>
      <c r="J68" s="66"/>
      <c r="K68" s="299"/>
      <c r="L68" s="66">
        <f t="shared" si="2"/>
        <v>0.52468776646789095</v>
      </c>
      <c r="M68" s="130" t="s">
        <v>69</v>
      </c>
      <c r="N68" s="130"/>
      <c r="O68" s="136"/>
      <c r="P68" s="67"/>
      <c r="Q68" s="130"/>
      <c r="R68" s="130"/>
      <c r="S68" s="136" t="s">
        <v>108</v>
      </c>
      <c r="T68" s="68"/>
      <c r="U68" s="68"/>
      <c r="V68" s="68" t="s">
        <v>316</v>
      </c>
      <c r="W68" s="67" t="s">
        <v>51</v>
      </c>
      <c r="X68" s="130" t="s">
        <v>72</v>
      </c>
      <c r="Y68" s="69">
        <v>202</v>
      </c>
      <c r="Z68" s="132" t="s">
        <v>95</v>
      </c>
      <c r="AA68" s="135" t="s">
        <v>333</v>
      </c>
      <c r="AB68" s="137"/>
      <c r="AC68" s="137"/>
    </row>
    <row r="69" spans="1:29" s="102" customFormat="1" ht="27" x14ac:dyDescent="0.25">
      <c r="A69" s="141" t="s">
        <v>306</v>
      </c>
      <c r="B69" s="74"/>
      <c r="C69" s="75"/>
      <c r="D69" s="75"/>
      <c r="E69" s="75"/>
      <c r="F69" s="244"/>
      <c r="G69" s="237">
        <f t="shared" si="13"/>
        <v>72.67</v>
      </c>
      <c r="H69" s="66">
        <f t="shared" ref="H69:H71" si="18">G69+I69</f>
        <v>72.710000000000008</v>
      </c>
      <c r="I69" s="66">
        <v>0.04</v>
      </c>
      <c r="J69" s="75"/>
      <c r="K69" s="295">
        <v>21226</v>
      </c>
      <c r="L69" s="75">
        <f t="shared" si="2"/>
        <v>3.6820194138097617E-2</v>
      </c>
      <c r="M69" s="139"/>
      <c r="N69" s="139"/>
      <c r="O69" s="91"/>
      <c r="P69" s="77"/>
      <c r="Q69" s="139"/>
      <c r="R69" s="139"/>
      <c r="S69" s="91"/>
      <c r="T69" s="78"/>
      <c r="U69" s="78"/>
      <c r="V69" s="78" t="s">
        <v>316</v>
      </c>
      <c r="W69" s="67" t="s">
        <v>51</v>
      </c>
      <c r="X69" s="139" t="s">
        <v>72</v>
      </c>
      <c r="Y69" s="79"/>
      <c r="Z69" s="266" t="s">
        <v>81</v>
      </c>
      <c r="AA69" s="143" t="s">
        <v>334</v>
      </c>
      <c r="AB69" s="101"/>
      <c r="AC69" s="101"/>
    </row>
    <row r="70" spans="1:29" s="102" customFormat="1" ht="27" x14ac:dyDescent="0.25">
      <c r="A70" s="141" t="s">
        <v>306</v>
      </c>
      <c r="B70" s="74"/>
      <c r="C70" s="75"/>
      <c r="D70" s="75"/>
      <c r="E70" s="75"/>
      <c r="F70" s="244"/>
      <c r="G70" s="237">
        <f t="shared" si="13"/>
        <v>72.710000000000008</v>
      </c>
      <c r="H70" s="66">
        <f t="shared" si="18"/>
        <v>72.77000000000001</v>
      </c>
      <c r="I70" s="66">
        <v>0.06</v>
      </c>
      <c r="J70" s="75"/>
      <c r="K70" s="297"/>
      <c r="L70" s="75">
        <f t="shared" si="2"/>
        <v>5.5230291207146419E-2</v>
      </c>
      <c r="M70" s="139"/>
      <c r="N70" s="139"/>
      <c r="O70" s="91"/>
      <c r="P70" s="77"/>
      <c r="Q70" s="139"/>
      <c r="R70" s="139"/>
      <c r="S70" s="91"/>
      <c r="T70" s="78"/>
      <c r="U70" s="78" t="s">
        <v>316</v>
      </c>
      <c r="V70" s="78" t="s">
        <v>316</v>
      </c>
      <c r="W70" s="67" t="s">
        <v>51</v>
      </c>
      <c r="X70" s="139" t="s">
        <v>79</v>
      </c>
      <c r="Y70" s="79"/>
      <c r="Z70" s="266" t="s">
        <v>81</v>
      </c>
      <c r="AA70" s="143" t="s">
        <v>335</v>
      </c>
      <c r="AB70" s="101"/>
      <c r="AC70" s="101"/>
    </row>
    <row r="71" spans="1:29" s="102" customFormat="1" x14ac:dyDescent="0.25">
      <c r="A71" s="141" t="s">
        <v>306</v>
      </c>
      <c r="B71" s="74"/>
      <c r="C71" s="75"/>
      <c r="D71" s="75"/>
      <c r="E71" s="75"/>
      <c r="F71" s="244"/>
      <c r="G71" s="237">
        <f t="shared" si="13"/>
        <v>72.77000000000001</v>
      </c>
      <c r="H71" s="66">
        <f t="shared" si="18"/>
        <v>73.410000000000011</v>
      </c>
      <c r="I71" s="66">
        <v>0.64</v>
      </c>
      <c r="J71" s="75"/>
      <c r="K71" s="172"/>
      <c r="L71" s="75">
        <f t="shared" si="2"/>
        <v>0.58912310620956188</v>
      </c>
      <c r="M71" s="139"/>
      <c r="N71" s="139"/>
      <c r="O71" s="91"/>
      <c r="P71" s="77"/>
      <c r="Q71" s="139"/>
      <c r="R71" s="139"/>
      <c r="S71" s="91"/>
      <c r="T71" s="78"/>
      <c r="U71" s="78"/>
      <c r="V71" s="78" t="s">
        <v>316</v>
      </c>
      <c r="W71" s="67" t="s">
        <v>51</v>
      </c>
      <c r="X71" s="139" t="s">
        <v>66</v>
      </c>
      <c r="Y71" s="79"/>
      <c r="Z71" s="266" t="s">
        <v>81</v>
      </c>
      <c r="AA71" s="143" t="s">
        <v>279</v>
      </c>
      <c r="AB71" s="101"/>
      <c r="AC71" s="101"/>
    </row>
    <row r="72" spans="1:29" x14ac:dyDescent="0.25">
      <c r="A72" s="141" t="s">
        <v>306</v>
      </c>
      <c r="B72" s="55">
        <v>11</v>
      </c>
      <c r="C72" s="56">
        <v>73.849999999999994</v>
      </c>
      <c r="D72" s="56">
        <f>C72+E72</f>
        <v>75.36999999999999</v>
      </c>
      <c r="E72" s="56">
        <v>1.52</v>
      </c>
      <c r="F72" s="245">
        <v>1.44</v>
      </c>
      <c r="G72" s="173"/>
      <c r="H72" s="174"/>
      <c r="I72" s="181"/>
      <c r="J72" s="175"/>
      <c r="K72" s="174"/>
      <c r="L72" s="174"/>
      <c r="M72" s="177"/>
      <c r="N72" s="177"/>
      <c r="O72" s="177"/>
      <c r="P72" s="177"/>
      <c r="Q72" s="177"/>
      <c r="R72" s="177"/>
      <c r="S72" s="177"/>
      <c r="T72" s="178"/>
      <c r="U72" s="178"/>
      <c r="V72" s="178"/>
      <c r="W72" s="177"/>
      <c r="X72" s="177"/>
      <c r="Y72" s="179"/>
      <c r="Z72" s="180"/>
      <c r="AA72" s="64" t="s">
        <v>304</v>
      </c>
    </row>
    <row r="73" spans="1:29" x14ac:dyDescent="0.25">
      <c r="A73" s="141"/>
      <c r="B73" s="74"/>
      <c r="C73" s="75"/>
      <c r="D73" s="75"/>
      <c r="E73" s="75"/>
      <c r="F73" s="76"/>
      <c r="G73" s="49">
        <v>73.599999999999994</v>
      </c>
      <c r="H73" s="66">
        <f>G73+J73</f>
        <v>73.679999999999993</v>
      </c>
      <c r="I73" s="66"/>
      <c r="J73" s="75">
        <v>0.08</v>
      </c>
      <c r="K73" s="172"/>
      <c r="L73" s="75">
        <f t="shared" ref="L73" si="19">(I73+J73)*COS(RADIANS(V73))</f>
        <v>0.08</v>
      </c>
      <c r="M73" s="139"/>
      <c r="N73" s="139"/>
      <c r="O73" s="91"/>
      <c r="P73" s="77"/>
      <c r="Q73" s="139"/>
      <c r="R73" s="139"/>
      <c r="S73" s="91"/>
      <c r="T73" s="78"/>
      <c r="U73" s="78"/>
      <c r="V73" s="78"/>
      <c r="W73" s="67" t="s">
        <v>51</v>
      </c>
      <c r="X73" s="139"/>
      <c r="Y73" s="79"/>
      <c r="Z73" s="266" t="s">
        <v>49</v>
      </c>
      <c r="AA73" s="222" t="s">
        <v>282</v>
      </c>
    </row>
    <row r="74" spans="1:29" s="102" customFormat="1" ht="27" x14ac:dyDescent="0.25">
      <c r="A74" s="141" t="s">
        <v>306</v>
      </c>
      <c r="B74" s="74"/>
      <c r="C74" s="75"/>
      <c r="D74" s="75"/>
      <c r="E74" s="75"/>
      <c r="F74" s="76"/>
      <c r="G74" s="49">
        <v>73.680000000000007</v>
      </c>
      <c r="H74" s="49">
        <f t="shared" si="14"/>
        <v>74.080000000000013</v>
      </c>
      <c r="I74" s="47">
        <v>0.4</v>
      </c>
      <c r="J74" s="75"/>
      <c r="K74" s="235"/>
      <c r="L74" s="75">
        <f t="shared" si="2"/>
        <v>0.31945420401891716</v>
      </c>
      <c r="M74" s="130" t="s">
        <v>69</v>
      </c>
      <c r="N74" s="130"/>
      <c r="O74" s="136"/>
      <c r="P74" s="67"/>
      <c r="Q74" s="130"/>
      <c r="R74" s="130"/>
      <c r="S74" s="136" t="s">
        <v>108</v>
      </c>
      <c r="T74" s="68" t="s">
        <v>323</v>
      </c>
      <c r="U74" s="68"/>
      <c r="V74" s="68" t="s">
        <v>323</v>
      </c>
      <c r="W74" s="67" t="s">
        <v>51</v>
      </c>
      <c r="X74" s="130" t="s">
        <v>59</v>
      </c>
      <c r="Y74" s="79"/>
      <c r="Z74" s="132" t="s">
        <v>60</v>
      </c>
      <c r="AA74" s="135" t="s">
        <v>336</v>
      </c>
      <c r="AB74" s="101"/>
      <c r="AC74" s="101"/>
    </row>
    <row r="75" spans="1:29" s="102" customFormat="1" x14ac:dyDescent="0.25">
      <c r="A75" s="141" t="s">
        <v>306</v>
      </c>
      <c r="B75" s="74"/>
      <c r="C75" s="75"/>
      <c r="D75" s="75"/>
      <c r="E75" s="75"/>
      <c r="F75" s="76"/>
      <c r="G75" s="49">
        <f t="shared" ref="G75:G82" si="20">VALUE(H74)</f>
        <v>74.080000000000013</v>
      </c>
      <c r="H75" s="49">
        <f t="shared" si="14"/>
        <v>74.170000000000016</v>
      </c>
      <c r="I75" s="47">
        <v>0.09</v>
      </c>
      <c r="J75" s="75"/>
      <c r="K75" s="235"/>
      <c r="L75" s="75">
        <f t="shared" si="2"/>
        <v>7.1877195904256355E-2</v>
      </c>
      <c r="M75" s="130" t="s">
        <v>69</v>
      </c>
      <c r="N75" s="130" t="s">
        <v>74</v>
      </c>
      <c r="O75" s="136"/>
      <c r="P75" s="67"/>
      <c r="Q75" s="130"/>
      <c r="R75" s="130"/>
      <c r="S75" s="136" t="s">
        <v>108</v>
      </c>
      <c r="T75" s="68"/>
      <c r="U75" s="68"/>
      <c r="V75" s="68" t="s">
        <v>323</v>
      </c>
      <c r="W75" s="67" t="s">
        <v>51</v>
      </c>
      <c r="X75" s="130" t="s">
        <v>66</v>
      </c>
      <c r="Y75" s="79"/>
      <c r="Z75" s="132" t="s">
        <v>81</v>
      </c>
      <c r="AA75" s="143" t="s">
        <v>376</v>
      </c>
      <c r="AB75" s="101"/>
      <c r="AC75" s="101"/>
    </row>
    <row r="76" spans="1:29" s="102" customFormat="1" ht="27" x14ac:dyDescent="0.25">
      <c r="A76" s="141" t="s">
        <v>306</v>
      </c>
      <c r="B76" s="74"/>
      <c r="C76" s="75"/>
      <c r="D76" s="75"/>
      <c r="E76" s="75"/>
      <c r="F76" s="76"/>
      <c r="G76" s="49">
        <f t="shared" si="20"/>
        <v>74.170000000000016</v>
      </c>
      <c r="H76" s="49">
        <f t="shared" si="14"/>
        <v>75.120000000000019</v>
      </c>
      <c r="I76" s="47">
        <v>0.95</v>
      </c>
      <c r="J76" s="75"/>
      <c r="K76" s="235"/>
      <c r="L76" s="75">
        <f t="shared" si="2"/>
        <v>0.75870373454492812</v>
      </c>
      <c r="M76" s="130" t="s">
        <v>53</v>
      </c>
      <c r="N76" s="130" t="s">
        <v>69</v>
      </c>
      <c r="O76" s="136"/>
      <c r="P76" s="67"/>
      <c r="Q76" s="130"/>
      <c r="R76" s="130"/>
      <c r="S76" s="130" t="s">
        <v>87</v>
      </c>
      <c r="T76" s="68" t="s">
        <v>109</v>
      </c>
      <c r="U76" s="68" t="s">
        <v>64</v>
      </c>
      <c r="V76" s="68" t="s">
        <v>323</v>
      </c>
      <c r="W76" s="67" t="s">
        <v>58</v>
      </c>
      <c r="X76" s="130" t="s">
        <v>68</v>
      </c>
      <c r="Y76" s="79"/>
      <c r="Z76" s="132" t="s">
        <v>60</v>
      </c>
      <c r="AA76" s="135" t="s">
        <v>377</v>
      </c>
      <c r="AB76" s="101"/>
      <c r="AC76" s="101"/>
    </row>
    <row r="77" spans="1:29" s="102" customFormat="1" x14ac:dyDescent="0.25">
      <c r="A77" s="141" t="s">
        <v>306</v>
      </c>
      <c r="B77" s="74"/>
      <c r="C77" s="75"/>
      <c r="D77" s="75"/>
      <c r="E77" s="75"/>
      <c r="F77" s="76"/>
      <c r="G77" s="198">
        <f t="shared" si="20"/>
        <v>75.120000000000019</v>
      </c>
      <c r="H77" s="198">
        <f t="shared" si="14"/>
        <v>75.120000000000019</v>
      </c>
      <c r="I77" s="47"/>
      <c r="J77" s="75"/>
      <c r="K77" s="235"/>
      <c r="L77" s="75">
        <f t="shared" si="2"/>
        <v>0</v>
      </c>
      <c r="M77" s="136" t="s">
        <v>53</v>
      </c>
      <c r="N77" s="136" t="s">
        <v>74</v>
      </c>
      <c r="O77" s="136"/>
      <c r="P77" s="67" t="s">
        <v>55</v>
      </c>
      <c r="Q77" s="130"/>
      <c r="R77" s="130"/>
      <c r="S77" s="130"/>
      <c r="T77" s="68"/>
      <c r="U77" s="68"/>
      <c r="V77" s="68"/>
      <c r="W77" s="67"/>
      <c r="X77" s="139"/>
      <c r="Y77" s="79"/>
      <c r="Z77" s="140"/>
      <c r="AA77" s="202"/>
      <c r="AB77" s="101"/>
      <c r="AC77" s="101"/>
    </row>
    <row r="78" spans="1:29" x14ac:dyDescent="0.25">
      <c r="A78" s="141" t="s">
        <v>306</v>
      </c>
      <c r="B78" s="55">
        <v>12</v>
      </c>
      <c r="C78" s="56">
        <v>75.37</v>
      </c>
      <c r="D78" s="56">
        <f>C78+E78</f>
        <v>76.89</v>
      </c>
      <c r="E78" s="56">
        <v>1.52</v>
      </c>
      <c r="F78" s="245">
        <v>1.36</v>
      </c>
      <c r="G78" s="173"/>
      <c r="H78" s="174"/>
      <c r="I78" s="174"/>
      <c r="J78" s="175"/>
      <c r="K78" s="175"/>
      <c r="L78" s="174"/>
      <c r="M78" s="177"/>
      <c r="N78" s="177"/>
      <c r="O78" s="177"/>
      <c r="P78" s="177"/>
      <c r="Q78" s="177"/>
      <c r="R78" s="177"/>
      <c r="S78" s="177"/>
      <c r="T78" s="178"/>
      <c r="U78" s="178"/>
      <c r="V78" s="178"/>
      <c r="W78" s="177"/>
      <c r="X78" s="177"/>
      <c r="Y78" s="179"/>
      <c r="Z78" s="180"/>
      <c r="AA78" s="64" t="s">
        <v>303</v>
      </c>
    </row>
    <row r="79" spans="1:29" s="102" customFormat="1" x14ac:dyDescent="0.25">
      <c r="A79" s="141" t="s">
        <v>306</v>
      </c>
      <c r="B79" s="74"/>
      <c r="C79" s="75"/>
      <c r="D79" s="75"/>
      <c r="E79" s="75"/>
      <c r="F79" s="76"/>
      <c r="G79" s="49">
        <v>75.12</v>
      </c>
      <c r="H79" s="49">
        <f>G79+J79</f>
        <v>75.28</v>
      </c>
      <c r="I79" s="47"/>
      <c r="J79" s="75">
        <v>0.16</v>
      </c>
      <c r="K79" s="235"/>
      <c r="L79" s="75">
        <f t="shared" si="2"/>
        <v>0.16</v>
      </c>
      <c r="M79" s="139" t="s">
        <v>53</v>
      </c>
      <c r="N79" s="139" t="s">
        <v>69</v>
      </c>
      <c r="O79" s="91"/>
      <c r="P79" s="77" t="s">
        <v>55</v>
      </c>
      <c r="Q79" s="139"/>
      <c r="R79" s="139"/>
      <c r="S79" s="139"/>
      <c r="T79" s="78"/>
      <c r="U79" s="78"/>
      <c r="V79" s="78"/>
      <c r="W79" s="77"/>
      <c r="X79" s="139"/>
      <c r="Y79" s="79"/>
      <c r="Z79" s="266" t="s">
        <v>49</v>
      </c>
      <c r="AA79" s="222" t="s">
        <v>305</v>
      </c>
      <c r="AB79" s="101"/>
      <c r="AC79" s="101"/>
    </row>
    <row r="80" spans="1:29" s="102" customFormat="1" ht="27" x14ac:dyDescent="0.25">
      <c r="A80" s="141" t="s">
        <v>306</v>
      </c>
      <c r="B80" s="74"/>
      <c r="C80" s="75"/>
      <c r="D80" s="75"/>
      <c r="E80" s="75"/>
      <c r="F80" s="76"/>
      <c r="G80" s="49">
        <f t="shared" si="20"/>
        <v>75.28</v>
      </c>
      <c r="H80" s="49">
        <f t="shared" ref="H80:H83" si="21">G80+I80</f>
        <v>75.710000000000008</v>
      </c>
      <c r="I80" s="47">
        <v>0.43</v>
      </c>
      <c r="J80" s="75"/>
      <c r="K80" s="235"/>
      <c r="L80" s="75">
        <f t="shared" ref="L80:L83" si="22">(I80+J80)*COS(RADIANS(V80))</f>
        <v>0.37239092362730863</v>
      </c>
      <c r="M80" s="139" t="s">
        <v>53</v>
      </c>
      <c r="N80" s="139" t="s">
        <v>69</v>
      </c>
      <c r="O80" s="91"/>
      <c r="P80" s="77" t="s">
        <v>55</v>
      </c>
      <c r="Q80" s="139"/>
      <c r="R80" s="139"/>
      <c r="S80" s="139"/>
      <c r="T80" s="78"/>
      <c r="U80" s="78"/>
      <c r="V80" s="78" t="s">
        <v>82</v>
      </c>
      <c r="W80" s="77" t="s">
        <v>58</v>
      </c>
      <c r="X80" s="139" t="s">
        <v>59</v>
      </c>
      <c r="Y80" s="79"/>
      <c r="Z80" s="140" t="s">
        <v>60</v>
      </c>
      <c r="AA80" s="135" t="s">
        <v>337</v>
      </c>
      <c r="AB80" s="101"/>
      <c r="AC80" s="101"/>
    </row>
    <row r="81" spans="1:29" s="102" customFormat="1" ht="27" x14ac:dyDescent="0.25">
      <c r="A81" s="141" t="s">
        <v>306</v>
      </c>
      <c r="B81" s="74"/>
      <c r="C81" s="75"/>
      <c r="D81" s="75"/>
      <c r="E81" s="75"/>
      <c r="F81" s="76"/>
      <c r="G81" s="49">
        <f t="shared" si="20"/>
        <v>75.710000000000008</v>
      </c>
      <c r="H81" s="49">
        <f t="shared" si="21"/>
        <v>75.940000000000012</v>
      </c>
      <c r="I81" s="47">
        <v>0.23</v>
      </c>
      <c r="J81" s="75"/>
      <c r="K81" s="235"/>
      <c r="L81" s="90">
        <f t="shared" si="22"/>
        <v>0.1991858428704209</v>
      </c>
      <c r="M81" s="139"/>
      <c r="N81" s="139"/>
      <c r="O81" s="91"/>
      <c r="P81" s="77"/>
      <c r="Q81" s="139"/>
      <c r="R81" s="139"/>
      <c r="S81" s="139"/>
      <c r="T81" s="78" t="s">
        <v>82</v>
      </c>
      <c r="U81" s="78"/>
      <c r="V81" s="78" t="s">
        <v>82</v>
      </c>
      <c r="W81" s="77" t="s">
        <v>51</v>
      </c>
      <c r="X81" s="139" t="s">
        <v>68</v>
      </c>
      <c r="Y81" s="79"/>
      <c r="Z81" s="132" t="s">
        <v>81</v>
      </c>
      <c r="AA81" s="135" t="s">
        <v>338</v>
      </c>
      <c r="AB81" s="101"/>
      <c r="AC81" s="101"/>
    </row>
    <row r="82" spans="1:29" s="102" customFormat="1" x14ac:dyDescent="0.25">
      <c r="A82" s="141" t="s">
        <v>306</v>
      </c>
      <c r="B82" s="74"/>
      <c r="C82" s="75"/>
      <c r="D82" s="75"/>
      <c r="E82" s="75"/>
      <c r="F82" s="76"/>
      <c r="G82" s="49">
        <f t="shared" si="20"/>
        <v>75.940000000000012</v>
      </c>
      <c r="H82" s="49">
        <f t="shared" si="21"/>
        <v>76.230000000000018</v>
      </c>
      <c r="I82" s="47">
        <v>0.28999999999999998</v>
      </c>
      <c r="J82" s="75"/>
      <c r="K82" s="235"/>
      <c r="L82" s="90">
        <f t="shared" si="22"/>
        <v>0.2511473670974872</v>
      </c>
      <c r="M82" s="139"/>
      <c r="N82" s="139"/>
      <c r="O82" s="91"/>
      <c r="P82" s="77"/>
      <c r="Q82" s="139"/>
      <c r="R82" s="139"/>
      <c r="S82" s="139"/>
      <c r="T82" s="78"/>
      <c r="U82" s="78"/>
      <c r="V82" s="78" t="s">
        <v>82</v>
      </c>
      <c r="W82" s="77" t="s">
        <v>51</v>
      </c>
      <c r="X82" s="139" t="s">
        <v>79</v>
      </c>
      <c r="Y82" s="79"/>
      <c r="Z82" s="132" t="s">
        <v>60</v>
      </c>
      <c r="AA82" s="135" t="s">
        <v>339</v>
      </c>
      <c r="AB82" s="101"/>
      <c r="AC82" s="101"/>
    </row>
    <row r="83" spans="1:29" s="102" customFormat="1" x14ac:dyDescent="0.25">
      <c r="A83" s="141" t="s">
        <v>306</v>
      </c>
      <c r="B83" s="74"/>
      <c r="C83" s="75"/>
      <c r="D83" s="75"/>
      <c r="E83" s="75"/>
      <c r="F83" s="76"/>
      <c r="G83" s="49">
        <v>76.23</v>
      </c>
      <c r="H83" s="49">
        <f t="shared" si="21"/>
        <v>76.64</v>
      </c>
      <c r="I83" s="47">
        <v>0.41</v>
      </c>
      <c r="J83" s="75"/>
      <c r="K83" s="235"/>
      <c r="L83" s="90">
        <f t="shared" si="22"/>
        <v>0.36200851307216003</v>
      </c>
      <c r="M83" s="139" t="s">
        <v>74</v>
      </c>
      <c r="N83" s="139" t="s">
        <v>78</v>
      </c>
      <c r="O83" s="91"/>
      <c r="P83" s="77" t="s">
        <v>55</v>
      </c>
      <c r="Q83" s="139" t="s">
        <v>165</v>
      </c>
      <c r="R83" s="139" t="s">
        <v>56</v>
      </c>
      <c r="S83" s="139"/>
      <c r="T83" s="78"/>
      <c r="U83" s="78" t="s">
        <v>99</v>
      </c>
      <c r="V83" s="78" t="s">
        <v>99</v>
      </c>
      <c r="W83" s="77" t="s">
        <v>51</v>
      </c>
      <c r="X83" s="139" t="s">
        <v>79</v>
      </c>
      <c r="Y83" s="79"/>
      <c r="Z83" s="132" t="s">
        <v>91</v>
      </c>
      <c r="AA83" s="135" t="s">
        <v>340</v>
      </c>
      <c r="AB83" s="101"/>
      <c r="AC83" s="101"/>
    </row>
    <row r="84" spans="1:29" s="102" customFormat="1" x14ac:dyDescent="0.25">
      <c r="A84" s="141" t="s">
        <v>306</v>
      </c>
      <c r="B84" s="74"/>
      <c r="C84" s="75"/>
      <c r="D84" s="75"/>
      <c r="E84" s="75"/>
      <c r="F84" s="76"/>
      <c r="G84" s="49"/>
      <c r="H84" s="49"/>
      <c r="I84" s="47"/>
      <c r="J84" s="75"/>
      <c r="K84" s="235"/>
      <c r="L84" s="90">
        <f t="shared" si="2"/>
        <v>0</v>
      </c>
      <c r="M84" s="139"/>
      <c r="N84" s="139"/>
      <c r="O84" s="91"/>
      <c r="P84" s="77"/>
      <c r="Q84" s="139"/>
      <c r="R84" s="139"/>
      <c r="S84" s="139"/>
      <c r="T84" s="78"/>
      <c r="U84" s="78"/>
      <c r="V84" s="78"/>
      <c r="W84" s="77"/>
      <c r="X84" s="139"/>
      <c r="Y84" s="79"/>
      <c r="Z84" s="140"/>
      <c r="AA84" s="202"/>
      <c r="AB84" s="101"/>
      <c r="AC84" s="101"/>
    </row>
    <row r="85" spans="1:29" x14ac:dyDescent="0.25">
      <c r="A85" s="141" t="s">
        <v>306</v>
      </c>
      <c r="B85" s="55">
        <v>13</v>
      </c>
      <c r="C85" s="56">
        <v>76.89</v>
      </c>
      <c r="D85" s="56">
        <f>C85+E85</f>
        <v>78.41</v>
      </c>
      <c r="E85" s="56">
        <v>1.52</v>
      </c>
      <c r="F85" s="245">
        <v>1.23</v>
      </c>
      <c r="G85" s="173"/>
      <c r="H85" s="174"/>
      <c r="I85" s="174"/>
      <c r="J85" s="175"/>
      <c r="K85" s="175"/>
      <c r="L85" s="174"/>
      <c r="M85" s="177"/>
      <c r="N85" s="177"/>
      <c r="O85" s="177"/>
      <c r="P85" s="177"/>
      <c r="Q85" s="177"/>
      <c r="R85" s="177"/>
      <c r="S85" s="177"/>
      <c r="T85" s="178"/>
      <c r="U85" s="178"/>
      <c r="V85" s="178"/>
      <c r="W85" s="177"/>
      <c r="X85" s="177"/>
      <c r="Y85" s="179"/>
      <c r="Z85" s="180"/>
      <c r="AA85" s="64" t="s">
        <v>104</v>
      </c>
    </row>
    <row r="86" spans="1:29" s="148" customFormat="1" ht="27" x14ac:dyDescent="0.25">
      <c r="A86" s="141" t="s">
        <v>306</v>
      </c>
      <c r="B86" s="74"/>
      <c r="C86" s="75"/>
      <c r="D86" s="75"/>
      <c r="E86" s="75"/>
      <c r="F86" s="76"/>
      <c r="G86" s="49">
        <v>76.64</v>
      </c>
      <c r="H86" s="49">
        <f t="shared" si="14"/>
        <v>77.209999999999994</v>
      </c>
      <c r="I86" s="47">
        <v>0.56999999999999995</v>
      </c>
      <c r="J86" s="66"/>
      <c r="K86" s="235"/>
      <c r="L86" s="47">
        <f t="shared" si="2"/>
        <v>0.50328012792958832</v>
      </c>
      <c r="M86" s="136" t="s">
        <v>74</v>
      </c>
      <c r="N86" s="136" t="s">
        <v>78</v>
      </c>
      <c r="O86" s="136"/>
      <c r="P86" s="67" t="s">
        <v>55</v>
      </c>
      <c r="Q86" s="136" t="s">
        <v>165</v>
      </c>
      <c r="R86" s="136" t="s">
        <v>56</v>
      </c>
      <c r="S86" s="136"/>
      <c r="T86" s="68"/>
      <c r="U86" s="68"/>
      <c r="V86" s="68" t="s">
        <v>99</v>
      </c>
      <c r="W86" s="67" t="s">
        <v>51</v>
      </c>
      <c r="X86" s="136" t="s">
        <v>59</v>
      </c>
      <c r="Y86" s="69"/>
      <c r="Z86" s="142" t="s">
        <v>60</v>
      </c>
      <c r="AA86" s="143" t="s">
        <v>341</v>
      </c>
      <c r="AB86" s="147"/>
      <c r="AC86" s="147"/>
    </row>
    <row r="87" spans="1:29" s="102" customFormat="1" x14ac:dyDescent="0.25">
      <c r="A87" s="141" t="s">
        <v>306</v>
      </c>
      <c r="B87" s="74"/>
      <c r="C87" s="75"/>
      <c r="D87" s="75"/>
      <c r="E87" s="75"/>
      <c r="F87" s="76"/>
      <c r="G87" s="49">
        <f>VALUE(H86)</f>
        <v>77.209999999999994</v>
      </c>
      <c r="H87" s="49">
        <f t="shared" si="14"/>
        <v>77.309999999999988</v>
      </c>
      <c r="I87" s="47">
        <v>0.1</v>
      </c>
      <c r="J87" s="66"/>
      <c r="K87" s="235"/>
      <c r="L87" s="47">
        <f t="shared" si="2"/>
        <v>8.8294759285892699E-2</v>
      </c>
      <c r="M87" s="130" t="s">
        <v>69</v>
      </c>
      <c r="N87" s="130"/>
      <c r="O87" s="136"/>
      <c r="P87" s="67"/>
      <c r="Q87" s="130"/>
      <c r="R87" s="130"/>
      <c r="S87" s="130"/>
      <c r="T87" s="68"/>
      <c r="U87" s="68"/>
      <c r="V87" s="68" t="s">
        <v>99</v>
      </c>
      <c r="W87" s="67" t="s">
        <v>51</v>
      </c>
      <c r="X87" s="130" t="s">
        <v>68</v>
      </c>
      <c r="Y87" s="69"/>
      <c r="Z87" s="132" t="s">
        <v>81</v>
      </c>
      <c r="AA87" s="135" t="s">
        <v>342</v>
      </c>
      <c r="AB87" s="101"/>
      <c r="AC87" s="101"/>
    </row>
    <row r="88" spans="1:29" s="102" customFormat="1" ht="27" x14ac:dyDescent="0.25">
      <c r="A88" s="141" t="s">
        <v>306</v>
      </c>
      <c r="B88" s="74"/>
      <c r="C88" s="75"/>
      <c r="D88" s="75"/>
      <c r="E88" s="75"/>
      <c r="F88" s="76"/>
      <c r="G88" s="49">
        <f t="shared" ref="G88:G94" si="23">VALUE(H87)</f>
        <v>77.309999999999988</v>
      </c>
      <c r="H88" s="49">
        <f t="shared" si="14"/>
        <v>77.449999999999989</v>
      </c>
      <c r="I88" s="47">
        <v>0.14000000000000001</v>
      </c>
      <c r="J88" s="66"/>
      <c r="K88" s="267">
        <v>21227</v>
      </c>
      <c r="L88" s="47">
        <f t="shared" si="2"/>
        <v>0.12361266300024978</v>
      </c>
      <c r="M88" s="130" t="s">
        <v>69</v>
      </c>
      <c r="N88" s="130" t="s">
        <v>74</v>
      </c>
      <c r="O88" s="136"/>
      <c r="P88" s="67" t="s">
        <v>55</v>
      </c>
      <c r="Q88" s="130"/>
      <c r="R88" s="130"/>
      <c r="S88" s="130"/>
      <c r="T88" s="68"/>
      <c r="U88" s="68" t="s">
        <v>99</v>
      </c>
      <c r="V88" s="68" t="s">
        <v>99</v>
      </c>
      <c r="W88" s="67" t="s">
        <v>51</v>
      </c>
      <c r="X88" s="130" t="s">
        <v>68</v>
      </c>
      <c r="Y88" s="69"/>
      <c r="Z88" s="132" t="s">
        <v>81</v>
      </c>
      <c r="AA88" s="135" t="s">
        <v>343</v>
      </c>
      <c r="AB88" s="101"/>
      <c r="AC88" s="101"/>
    </row>
    <row r="89" spans="1:29" s="102" customFormat="1" x14ac:dyDescent="0.25">
      <c r="A89" s="141" t="s">
        <v>306</v>
      </c>
      <c r="B89" s="74"/>
      <c r="C89" s="75"/>
      <c r="D89" s="75"/>
      <c r="E89" s="75"/>
      <c r="F89" s="76"/>
      <c r="G89" s="182">
        <f t="shared" si="23"/>
        <v>77.449999999999989</v>
      </c>
      <c r="H89" s="182">
        <f t="shared" si="14"/>
        <v>77.499999999999986</v>
      </c>
      <c r="I89" s="186">
        <v>0.05</v>
      </c>
      <c r="J89" s="66"/>
      <c r="K89" s="289">
        <v>21228</v>
      </c>
      <c r="L89" s="47">
        <f t="shared" ref="L89:L112" si="24">(I89+J89)*COS(RADIANS(V89))</f>
        <v>4.4147379642946349E-2</v>
      </c>
      <c r="M89" s="130" t="s">
        <v>74</v>
      </c>
      <c r="N89" s="130" t="s">
        <v>53</v>
      </c>
      <c r="O89" s="136"/>
      <c r="P89" s="67" t="s">
        <v>55</v>
      </c>
      <c r="Q89" s="130" t="s">
        <v>165</v>
      </c>
      <c r="R89" s="130" t="s">
        <v>112</v>
      </c>
      <c r="S89" s="130" t="s">
        <v>108</v>
      </c>
      <c r="T89" s="68"/>
      <c r="U89" s="68"/>
      <c r="V89" s="68" t="s">
        <v>99</v>
      </c>
      <c r="W89" s="67" t="s">
        <v>51</v>
      </c>
      <c r="X89" s="130" t="s">
        <v>72</v>
      </c>
      <c r="Y89" s="69">
        <v>300</v>
      </c>
      <c r="Z89" s="132" t="s">
        <v>111</v>
      </c>
      <c r="AA89" s="135" t="s">
        <v>344</v>
      </c>
      <c r="AB89" s="101"/>
      <c r="AC89" s="101"/>
    </row>
    <row r="90" spans="1:29" s="102" customFormat="1" x14ac:dyDescent="0.25">
      <c r="A90" s="141" t="s">
        <v>306</v>
      </c>
      <c r="B90" s="74"/>
      <c r="C90" s="75"/>
      <c r="D90" s="75"/>
      <c r="E90" s="75"/>
      <c r="F90" s="76"/>
      <c r="G90" s="182">
        <f t="shared" si="23"/>
        <v>77.499999999999986</v>
      </c>
      <c r="H90" s="182">
        <f t="shared" si="14"/>
        <v>77.649999999999991</v>
      </c>
      <c r="I90" s="186">
        <v>0.15</v>
      </c>
      <c r="J90" s="66"/>
      <c r="K90" s="290"/>
      <c r="L90" s="47">
        <f t="shared" si="24"/>
        <v>0.13244213892883905</v>
      </c>
      <c r="M90" s="130"/>
      <c r="N90" s="130"/>
      <c r="O90" s="136"/>
      <c r="P90" s="67"/>
      <c r="Q90" s="130"/>
      <c r="R90" s="130"/>
      <c r="S90" s="130" t="s">
        <v>108</v>
      </c>
      <c r="T90" s="68"/>
      <c r="U90" s="68"/>
      <c r="V90" s="68" t="s">
        <v>99</v>
      </c>
      <c r="W90" s="67" t="s">
        <v>51</v>
      </c>
      <c r="X90" s="130" t="s">
        <v>193</v>
      </c>
      <c r="Y90" s="69">
        <v>300</v>
      </c>
      <c r="Z90" s="132" t="s">
        <v>73</v>
      </c>
      <c r="AA90" s="135" t="s">
        <v>345</v>
      </c>
      <c r="AB90" s="101"/>
      <c r="AC90" s="101"/>
    </row>
    <row r="91" spans="1:29" s="102" customFormat="1" x14ac:dyDescent="0.25">
      <c r="A91" s="141" t="s">
        <v>306</v>
      </c>
      <c r="B91" s="74"/>
      <c r="C91" s="75"/>
      <c r="D91" s="75"/>
      <c r="E91" s="75"/>
      <c r="F91" s="76"/>
      <c r="G91" s="182">
        <f t="shared" si="23"/>
        <v>77.649999999999991</v>
      </c>
      <c r="H91" s="182">
        <f t="shared" si="14"/>
        <v>77.839999999999989</v>
      </c>
      <c r="I91" s="186">
        <v>0.19</v>
      </c>
      <c r="J91" s="66"/>
      <c r="K91" s="290"/>
      <c r="L91" s="47">
        <f t="shared" si="24"/>
        <v>0.16776004264319613</v>
      </c>
      <c r="M91" s="130"/>
      <c r="N91" s="130"/>
      <c r="O91" s="136"/>
      <c r="P91" s="67"/>
      <c r="Q91" s="130"/>
      <c r="R91" s="130"/>
      <c r="S91" s="130" t="s">
        <v>87</v>
      </c>
      <c r="T91" s="68"/>
      <c r="U91" s="68"/>
      <c r="V91" s="68" t="s">
        <v>99</v>
      </c>
      <c r="W91" s="67" t="s">
        <v>51</v>
      </c>
      <c r="X91" s="130" t="s">
        <v>72</v>
      </c>
      <c r="Y91" s="69">
        <v>300</v>
      </c>
      <c r="Z91" s="132" t="s">
        <v>111</v>
      </c>
      <c r="AA91" s="135" t="s">
        <v>346</v>
      </c>
      <c r="AB91" s="101"/>
      <c r="AC91" s="101"/>
    </row>
    <row r="92" spans="1:29" s="102" customFormat="1" x14ac:dyDescent="0.25">
      <c r="A92" s="141" t="s">
        <v>306</v>
      </c>
      <c r="B92" s="74"/>
      <c r="C92" s="75"/>
      <c r="D92" s="75"/>
      <c r="E92" s="75"/>
      <c r="F92" s="76"/>
      <c r="G92" s="182">
        <f t="shared" si="23"/>
        <v>77.839999999999989</v>
      </c>
      <c r="H92" s="182">
        <f t="shared" si="14"/>
        <v>77.849999999999994</v>
      </c>
      <c r="I92" s="186">
        <v>0.01</v>
      </c>
      <c r="J92" s="66"/>
      <c r="K92" s="291"/>
      <c r="L92" s="47">
        <f t="shared" si="24"/>
        <v>8.8294759285892695E-3</v>
      </c>
      <c r="M92" s="130"/>
      <c r="N92" s="130"/>
      <c r="O92" s="136"/>
      <c r="P92" s="67"/>
      <c r="Q92" s="130"/>
      <c r="R92" s="130"/>
      <c r="S92" s="130"/>
      <c r="T92" s="68"/>
      <c r="U92" s="68"/>
      <c r="V92" s="68" t="s">
        <v>99</v>
      </c>
      <c r="W92" s="67" t="s">
        <v>51</v>
      </c>
      <c r="X92" s="130" t="s">
        <v>68</v>
      </c>
      <c r="Y92" s="69">
        <v>300</v>
      </c>
      <c r="Z92" s="132" t="s">
        <v>113</v>
      </c>
      <c r="AA92" s="231" t="s">
        <v>347</v>
      </c>
      <c r="AB92" s="101"/>
      <c r="AC92" s="101"/>
    </row>
    <row r="93" spans="1:29" s="102" customFormat="1" x14ac:dyDescent="0.25">
      <c r="A93" s="141" t="s">
        <v>306</v>
      </c>
      <c r="B93" s="74"/>
      <c r="C93" s="75"/>
      <c r="D93" s="75"/>
      <c r="E93" s="75"/>
      <c r="F93" s="76"/>
      <c r="G93" s="49">
        <f t="shared" si="23"/>
        <v>77.849999999999994</v>
      </c>
      <c r="H93" s="49">
        <f t="shared" si="14"/>
        <v>77.86999999999999</v>
      </c>
      <c r="I93" s="47">
        <v>0.02</v>
      </c>
      <c r="J93" s="66"/>
      <c r="K93" s="292">
        <v>21229</v>
      </c>
      <c r="L93" s="47">
        <f t="shared" si="24"/>
        <v>1.7658951857178539E-2</v>
      </c>
      <c r="M93" s="130" t="s">
        <v>74</v>
      </c>
      <c r="N93" s="130" t="s">
        <v>69</v>
      </c>
      <c r="O93" s="136"/>
      <c r="P93" s="67" t="s">
        <v>55</v>
      </c>
      <c r="Q93" s="130" t="s">
        <v>165</v>
      </c>
      <c r="R93" s="130"/>
      <c r="S93" s="130"/>
      <c r="T93" s="68"/>
      <c r="U93" s="68"/>
      <c r="V93" s="68" t="s">
        <v>99</v>
      </c>
      <c r="W93" s="67" t="s">
        <v>51</v>
      </c>
      <c r="X93" s="130" t="s">
        <v>59</v>
      </c>
      <c r="Y93" s="69">
        <v>300</v>
      </c>
      <c r="Z93" s="132" t="s">
        <v>75</v>
      </c>
      <c r="AA93" s="135" t="s">
        <v>348</v>
      </c>
      <c r="AB93" s="101"/>
      <c r="AC93" s="101"/>
    </row>
    <row r="94" spans="1:29" s="102" customFormat="1" x14ac:dyDescent="0.25">
      <c r="A94" s="141" t="s">
        <v>306</v>
      </c>
      <c r="B94" s="74"/>
      <c r="C94" s="75"/>
      <c r="D94" s="75"/>
      <c r="E94" s="75"/>
      <c r="F94" s="76"/>
      <c r="G94" s="49">
        <f t="shared" si="23"/>
        <v>77.86999999999999</v>
      </c>
      <c r="H94" s="49">
        <f>G94+J94</f>
        <v>78.069999999999993</v>
      </c>
      <c r="I94" s="47"/>
      <c r="J94" s="66">
        <v>0.2</v>
      </c>
      <c r="K94" s="293"/>
      <c r="L94" s="47">
        <f t="shared" si="24"/>
        <v>0.2</v>
      </c>
      <c r="M94" s="130"/>
      <c r="N94" s="130"/>
      <c r="O94" s="136"/>
      <c r="P94" s="67"/>
      <c r="Q94" s="130"/>
      <c r="R94" s="130"/>
      <c r="S94" s="130"/>
      <c r="T94" s="68"/>
      <c r="U94" s="68"/>
      <c r="V94" s="68"/>
      <c r="W94" s="67"/>
      <c r="X94" s="130"/>
      <c r="Y94" s="69"/>
      <c r="Z94" s="132" t="s">
        <v>49</v>
      </c>
      <c r="AA94" s="135" t="s">
        <v>282</v>
      </c>
      <c r="AB94" s="101"/>
      <c r="AC94" s="101"/>
    </row>
    <row r="95" spans="1:29" x14ac:dyDescent="0.25">
      <c r="A95" s="141" t="s">
        <v>306</v>
      </c>
      <c r="B95" s="55">
        <v>14</v>
      </c>
      <c r="C95" s="56">
        <v>78.41</v>
      </c>
      <c r="D95" s="56">
        <f>C95+E95</f>
        <v>79.929999999999993</v>
      </c>
      <c r="E95" s="56">
        <v>1.52</v>
      </c>
      <c r="F95" s="268">
        <v>1.76</v>
      </c>
      <c r="G95" s="173"/>
      <c r="H95" s="174"/>
      <c r="I95" s="174"/>
      <c r="J95" s="175"/>
      <c r="K95" s="293"/>
      <c r="L95" s="174"/>
      <c r="M95" s="177"/>
      <c r="N95" s="177"/>
      <c r="O95" s="177"/>
      <c r="P95" s="177"/>
      <c r="Q95" s="177"/>
      <c r="R95" s="177"/>
      <c r="S95" s="177"/>
      <c r="T95" s="178"/>
      <c r="U95" s="178"/>
      <c r="V95" s="178"/>
      <c r="W95" s="177"/>
      <c r="X95" s="177"/>
      <c r="Y95" s="179"/>
      <c r="Z95" s="180"/>
      <c r="AA95" s="64" t="s">
        <v>301</v>
      </c>
    </row>
    <row r="96" spans="1:29" s="102" customFormat="1" x14ac:dyDescent="0.25">
      <c r="A96" s="141" t="s">
        <v>306</v>
      </c>
      <c r="B96" s="74"/>
      <c r="C96" s="75"/>
      <c r="D96" s="75"/>
      <c r="E96" s="75"/>
      <c r="F96" s="76"/>
      <c r="G96" s="49">
        <v>78.069999999999993</v>
      </c>
      <c r="H96" s="49">
        <f t="shared" ref="H96:H97" si="25">G96+I96</f>
        <v>78.199999999999989</v>
      </c>
      <c r="I96" s="47">
        <v>0.13</v>
      </c>
      <c r="J96" s="75"/>
      <c r="K96" s="294"/>
      <c r="L96" s="90">
        <f t="shared" si="24"/>
        <v>0.11478318707166051</v>
      </c>
      <c r="M96" s="139" t="s">
        <v>69</v>
      </c>
      <c r="N96" s="139" t="s">
        <v>74</v>
      </c>
      <c r="O96" s="91"/>
      <c r="P96" s="77" t="s">
        <v>55</v>
      </c>
      <c r="Q96" s="139"/>
      <c r="R96" s="139"/>
      <c r="S96" s="139"/>
      <c r="T96" s="78"/>
      <c r="U96" s="78"/>
      <c r="V96" s="78" t="s">
        <v>99</v>
      </c>
      <c r="W96" s="77" t="s">
        <v>51</v>
      </c>
      <c r="X96" s="130" t="s">
        <v>59</v>
      </c>
      <c r="Y96" s="69">
        <v>300</v>
      </c>
      <c r="Z96" s="132" t="s">
        <v>75</v>
      </c>
      <c r="AA96" s="135" t="s">
        <v>349</v>
      </c>
      <c r="AB96" s="101"/>
      <c r="AC96" s="101"/>
    </row>
    <row r="97" spans="1:29" s="102" customFormat="1" x14ac:dyDescent="0.25">
      <c r="A97" s="141" t="s">
        <v>306</v>
      </c>
      <c r="B97" s="74"/>
      <c r="C97" s="75"/>
      <c r="D97" s="75"/>
      <c r="E97" s="75"/>
      <c r="F97" s="76"/>
      <c r="G97" s="49">
        <f>VALUE(H96)</f>
        <v>78.199999999999989</v>
      </c>
      <c r="H97" s="49">
        <f t="shared" si="25"/>
        <v>78.359999999999985</v>
      </c>
      <c r="I97" s="47">
        <v>0.16</v>
      </c>
      <c r="J97" s="75"/>
      <c r="K97" s="248">
        <v>21230</v>
      </c>
      <c r="L97" s="90"/>
      <c r="M97" s="139"/>
      <c r="N97" s="139"/>
      <c r="O97" s="91"/>
      <c r="P97" s="77"/>
      <c r="Q97" s="139"/>
      <c r="R97" s="139"/>
      <c r="S97" s="139" t="s">
        <v>108</v>
      </c>
      <c r="T97" s="78"/>
      <c r="U97" s="78"/>
      <c r="V97" s="78" t="s">
        <v>286</v>
      </c>
      <c r="W97" s="77" t="s">
        <v>51</v>
      </c>
      <c r="X97" s="130" t="s">
        <v>72</v>
      </c>
      <c r="Y97" s="69">
        <v>300</v>
      </c>
      <c r="Z97" s="132" t="s">
        <v>113</v>
      </c>
      <c r="AA97" s="231" t="s">
        <v>350</v>
      </c>
      <c r="AB97" s="101"/>
      <c r="AC97" s="101"/>
    </row>
    <row r="98" spans="1:29" s="102" customFormat="1" x14ac:dyDescent="0.25">
      <c r="A98" s="141" t="s">
        <v>306</v>
      </c>
      <c r="B98" s="74"/>
      <c r="C98" s="75"/>
      <c r="D98" s="75"/>
      <c r="E98" s="75"/>
      <c r="F98" s="76"/>
      <c r="G98" s="198">
        <f t="shared" ref="G98:G104" si="26">VALUE(H97)</f>
        <v>78.359999999999985</v>
      </c>
      <c r="H98" s="198">
        <f t="shared" ref="H98:H104" si="27">G98+I98</f>
        <v>78.419999999999987</v>
      </c>
      <c r="I98" s="90">
        <v>0.06</v>
      </c>
      <c r="J98" s="75"/>
      <c r="K98" s="295">
        <v>21231</v>
      </c>
      <c r="L98" s="90">
        <f t="shared" si="24"/>
        <v>4.5962666587138677E-2</v>
      </c>
      <c r="M98" s="91" t="s">
        <v>74</v>
      </c>
      <c r="N98" s="91" t="s">
        <v>69</v>
      </c>
      <c r="O98" s="91"/>
      <c r="P98" s="77" t="s">
        <v>55</v>
      </c>
      <c r="Q98" s="91"/>
      <c r="R98" s="91"/>
      <c r="S98" s="91" t="s">
        <v>87</v>
      </c>
      <c r="T98" s="78"/>
      <c r="U98" s="68" t="s">
        <v>286</v>
      </c>
      <c r="V98" s="78" t="s">
        <v>286</v>
      </c>
      <c r="W98" s="77" t="s">
        <v>51</v>
      </c>
      <c r="X98" s="136" t="s">
        <v>68</v>
      </c>
      <c r="Y98" s="69">
        <v>300</v>
      </c>
      <c r="Z98" s="142" t="s">
        <v>75</v>
      </c>
      <c r="AA98" s="202"/>
      <c r="AB98" s="101"/>
      <c r="AC98" s="101"/>
    </row>
    <row r="99" spans="1:29" s="102" customFormat="1" ht="27" x14ac:dyDescent="0.25">
      <c r="A99" s="141" t="s">
        <v>306</v>
      </c>
      <c r="B99" s="74"/>
      <c r="C99" s="75"/>
      <c r="D99" s="75"/>
      <c r="E99" s="75"/>
      <c r="F99" s="76"/>
      <c r="G99" s="198">
        <f t="shared" si="26"/>
        <v>78.419999999999987</v>
      </c>
      <c r="H99" s="198">
        <f t="shared" si="27"/>
        <v>78.509999999999991</v>
      </c>
      <c r="I99" s="90">
        <v>0.09</v>
      </c>
      <c r="J99" s="75"/>
      <c r="K99" s="296"/>
      <c r="L99" s="90">
        <f t="shared" si="24"/>
        <v>6.8943999880708012E-2</v>
      </c>
      <c r="M99" s="91" t="s">
        <v>69</v>
      </c>
      <c r="N99" s="91" t="s">
        <v>53</v>
      </c>
      <c r="O99" s="91"/>
      <c r="P99" s="77"/>
      <c r="Q99" s="91"/>
      <c r="R99" s="91"/>
      <c r="S99" s="91" t="s">
        <v>87</v>
      </c>
      <c r="T99" s="78"/>
      <c r="U99" s="78"/>
      <c r="V99" s="78" t="s">
        <v>286</v>
      </c>
      <c r="W99" s="77" t="s">
        <v>51</v>
      </c>
      <c r="X99" s="136" t="s">
        <v>68</v>
      </c>
      <c r="Y99" s="69">
        <v>300</v>
      </c>
      <c r="Z99" s="142" t="s">
        <v>209</v>
      </c>
      <c r="AA99" s="135" t="s">
        <v>378</v>
      </c>
      <c r="AB99" s="101"/>
      <c r="AC99" s="101"/>
    </row>
    <row r="100" spans="1:29" s="102" customFormat="1" ht="27" x14ac:dyDescent="0.25">
      <c r="A100" s="141" t="s">
        <v>306</v>
      </c>
      <c r="B100" s="74"/>
      <c r="C100" s="75"/>
      <c r="D100" s="75"/>
      <c r="E100" s="75"/>
      <c r="F100" s="76"/>
      <c r="G100" s="49">
        <f t="shared" si="26"/>
        <v>78.509999999999991</v>
      </c>
      <c r="H100" s="49">
        <f t="shared" si="27"/>
        <v>78.669999999999987</v>
      </c>
      <c r="I100" s="47">
        <v>0.16</v>
      </c>
      <c r="J100" s="75"/>
      <c r="K100" s="296"/>
      <c r="L100" s="90">
        <f t="shared" si="24"/>
        <v>0.10911973760999975</v>
      </c>
      <c r="M100" s="91"/>
      <c r="N100" s="91"/>
      <c r="O100" s="91"/>
      <c r="P100" s="77"/>
      <c r="Q100" s="91"/>
      <c r="R100" s="91"/>
      <c r="S100" s="91"/>
      <c r="T100" s="78"/>
      <c r="U100" s="78" t="s">
        <v>351</v>
      </c>
      <c r="V100" s="68" t="s">
        <v>351</v>
      </c>
      <c r="W100" s="77"/>
      <c r="X100" s="136" t="s">
        <v>59</v>
      </c>
      <c r="Y100" s="69">
        <v>300</v>
      </c>
      <c r="Z100" s="142" t="s">
        <v>75</v>
      </c>
      <c r="AA100" s="135" t="s">
        <v>353</v>
      </c>
      <c r="AB100" s="101"/>
      <c r="AC100" s="101"/>
    </row>
    <row r="101" spans="1:29" s="102" customFormat="1" ht="27" x14ac:dyDescent="0.25">
      <c r="A101" s="141" t="s">
        <v>306</v>
      </c>
      <c r="B101" s="74"/>
      <c r="C101" s="75"/>
      <c r="D101" s="75"/>
      <c r="E101" s="75"/>
      <c r="F101" s="76"/>
      <c r="G101" s="49">
        <f t="shared" si="26"/>
        <v>78.669999999999987</v>
      </c>
      <c r="H101" s="49">
        <f t="shared" si="27"/>
        <v>78.909999999999982</v>
      </c>
      <c r="I101" s="47">
        <v>0.24</v>
      </c>
      <c r="J101" s="75"/>
      <c r="K101" s="297"/>
      <c r="L101" s="90">
        <f t="shared" si="24"/>
        <v>4.16755626400633E-2</v>
      </c>
      <c r="M101" s="91" t="s">
        <v>74</v>
      </c>
      <c r="N101" s="91" t="s">
        <v>69</v>
      </c>
      <c r="O101" s="91"/>
      <c r="P101" s="77" t="s">
        <v>55</v>
      </c>
      <c r="Q101" s="91"/>
      <c r="R101" s="91"/>
      <c r="S101" s="91"/>
      <c r="T101" s="78"/>
      <c r="U101" s="78"/>
      <c r="V101" s="68" t="s">
        <v>352</v>
      </c>
      <c r="W101" s="77"/>
      <c r="X101" s="136" t="s">
        <v>68</v>
      </c>
      <c r="Y101" s="69">
        <v>300</v>
      </c>
      <c r="Z101" s="142" t="s">
        <v>71</v>
      </c>
      <c r="AA101" s="135" t="s">
        <v>361</v>
      </c>
      <c r="AB101" s="101"/>
      <c r="AC101" s="101"/>
    </row>
    <row r="102" spans="1:29" s="102" customFormat="1" x14ac:dyDescent="0.25">
      <c r="A102" s="141" t="s">
        <v>306</v>
      </c>
      <c r="B102" s="74"/>
      <c r="C102" s="75"/>
      <c r="D102" s="75"/>
      <c r="E102" s="75"/>
      <c r="F102" s="288"/>
      <c r="G102" s="182">
        <f>VALUE(H101)</f>
        <v>78.909999999999982</v>
      </c>
      <c r="H102" s="182">
        <f t="shared" si="27"/>
        <v>79.129999999999981</v>
      </c>
      <c r="I102" s="186">
        <v>0.22</v>
      </c>
      <c r="J102" s="75"/>
      <c r="K102" s="298">
        <v>21232</v>
      </c>
      <c r="L102" s="90">
        <f t="shared" si="24"/>
        <v>0.199387713148063</v>
      </c>
      <c r="M102" s="139"/>
      <c r="N102" s="139"/>
      <c r="O102" s="91"/>
      <c r="P102" s="77"/>
      <c r="Q102" s="139"/>
      <c r="R102" s="139"/>
      <c r="S102" s="139"/>
      <c r="T102" s="78"/>
      <c r="U102" s="78" t="s">
        <v>102</v>
      </c>
      <c r="V102" s="68" t="s">
        <v>102</v>
      </c>
      <c r="W102" s="77"/>
      <c r="X102" s="130" t="s">
        <v>68</v>
      </c>
      <c r="Y102" s="69">
        <v>300</v>
      </c>
      <c r="Z102" s="132" t="s">
        <v>95</v>
      </c>
      <c r="AA102" s="135" t="s">
        <v>392</v>
      </c>
      <c r="AB102" s="101"/>
      <c r="AC102" s="101"/>
    </row>
    <row r="103" spans="1:29" s="102" customFormat="1" x14ac:dyDescent="0.25">
      <c r="A103" s="141" t="s">
        <v>306</v>
      </c>
      <c r="B103" s="74"/>
      <c r="C103" s="75"/>
      <c r="D103" s="75"/>
      <c r="E103" s="75"/>
      <c r="F103" s="76"/>
      <c r="G103" s="182">
        <f t="shared" si="26"/>
        <v>79.129999999999981</v>
      </c>
      <c r="H103" s="182">
        <f t="shared" si="27"/>
        <v>79.59999999999998</v>
      </c>
      <c r="I103" s="186">
        <v>0.47</v>
      </c>
      <c r="J103" s="75"/>
      <c r="K103" s="299"/>
      <c r="L103" s="90">
        <f t="shared" si="24"/>
        <v>0.42596465990722543</v>
      </c>
      <c r="M103" s="139"/>
      <c r="N103" s="139"/>
      <c r="O103" s="91"/>
      <c r="P103" s="77"/>
      <c r="Q103" s="139"/>
      <c r="R103" s="139"/>
      <c r="S103" s="139"/>
      <c r="T103" s="78"/>
      <c r="U103" s="78" t="s">
        <v>102</v>
      </c>
      <c r="V103" s="68" t="s">
        <v>102</v>
      </c>
      <c r="W103" s="77"/>
      <c r="X103" s="130" t="s">
        <v>79</v>
      </c>
      <c r="Y103" s="69">
        <v>300</v>
      </c>
      <c r="Z103" s="132" t="s">
        <v>84</v>
      </c>
      <c r="AA103" s="135" t="s">
        <v>362</v>
      </c>
      <c r="AB103" s="101"/>
      <c r="AC103" s="101"/>
    </row>
    <row r="104" spans="1:29" s="102" customFormat="1" ht="15" customHeight="1" x14ac:dyDescent="0.25">
      <c r="A104" s="141" t="s">
        <v>306</v>
      </c>
      <c r="B104" s="74"/>
      <c r="C104" s="75"/>
      <c r="D104" s="75"/>
      <c r="E104" s="75"/>
      <c r="F104" s="76"/>
      <c r="G104" s="182">
        <f t="shared" si="26"/>
        <v>79.59999999999998</v>
      </c>
      <c r="H104" s="182">
        <f t="shared" si="27"/>
        <v>79.829999999999984</v>
      </c>
      <c r="I104" s="284">
        <v>0.23</v>
      </c>
      <c r="J104" s="75"/>
      <c r="K104" s="307">
        <v>21233</v>
      </c>
      <c r="L104" s="90">
        <f t="shared" si="24"/>
        <v>0.2084507910184295</v>
      </c>
      <c r="M104" s="139"/>
      <c r="N104" s="139"/>
      <c r="O104" s="91"/>
      <c r="P104" s="77"/>
      <c r="Q104" s="139"/>
      <c r="R104" s="139"/>
      <c r="S104" s="139"/>
      <c r="T104" s="78"/>
      <c r="U104" s="78"/>
      <c r="V104" s="68" t="s">
        <v>102</v>
      </c>
      <c r="W104" s="77"/>
      <c r="X104" s="130" t="s">
        <v>59</v>
      </c>
      <c r="Y104" s="69">
        <v>300</v>
      </c>
      <c r="Z104" s="132" t="s">
        <v>84</v>
      </c>
      <c r="AA104" s="135" t="s">
        <v>363</v>
      </c>
      <c r="AB104" s="101"/>
      <c r="AC104" s="101"/>
    </row>
    <row r="105" spans="1:29" x14ac:dyDescent="0.25">
      <c r="A105" s="141" t="s">
        <v>306</v>
      </c>
      <c r="B105" s="55">
        <v>15</v>
      </c>
      <c r="C105" s="56">
        <v>79.930000000000007</v>
      </c>
      <c r="D105" s="56">
        <f>C105+E105</f>
        <v>81.45</v>
      </c>
      <c r="E105" s="56">
        <v>1.52</v>
      </c>
      <c r="F105" s="245">
        <v>1.45</v>
      </c>
      <c r="G105" s="286"/>
      <c r="H105" s="181"/>
      <c r="I105" s="181"/>
      <c r="J105" s="175"/>
      <c r="K105" s="308"/>
      <c r="L105" s="174"/>
      <c r="M105" s="177"/>
      <c r="N105" s="177"/>
      <c r="O105" s="177"/>
      <c r="P105" s="177"/>
      <c r="Q105" s="177"/>
      <c r="R105" s="177"/>
      <c r="S105" s="177"/>
      <c r="T105" s="178"/>
      <c r="U105" s="178"/>
      <c r="V105" s="178"/>
      <c r="W105" s="177"/>
      <c r="X105" s="177"/>
      <c r="Y105" s="179"/>
      <c r="Z105" s="180"/>
      <c r="AA105" s="64" t="s">
        <v>300</v>
      </c>
    </row>
    <row r="106" spans="1:29" s="102" customFormat="1" x14ac:dyDescent="0.25">
      <c r="A106" s="141" t="s">
        <v>306</v>
      </c>
      <c r="B106" s="74"/>
      <c r="C106" s="75"/>
      <c r="D106" s="75"/>
      <c r="E106" s="75"/>
      <c r="F106" s="76"/>
      <c r="G106" s="182">
        <v>79.73</v>
      </c>
      <c r="H106" s="182">
        <f t="shared" si="14"/>
        <v>79.75</v>
      </c>
      <c r="I106" s="186">
        <v>0.02</v>
      </c>
      <c r="J106" s="75"/>
      <c r="K106" s="308"/>
      <c r="L106" s="90">
        <f t="shared" si="24"/>
        <v>1.8126155740733001E-2</v>
      </c>
      <c r="M106" s="139"/>
      <c r="N106" s="139"/>
      <c r="O106" s="91"/>
      <c r="P106" s="77"/>
      <c r="Q106" s="139"/>
      <c r="R106" s="139"/>
      <c r="S106" s="139" t="s">
        <v>108</v>
      </c>
      <c r="T106" s="78"/>
      <c r="U106" s="78"/>
      <c r="V106" s="68" t="s">
        <v>102</v>
      </c>
      <c r="W106" s="77"/>
      <c r="X106" s="130" t="s">
        <v>193</v>
      </c>
      <c r="Y106" s="69">
        <v>300</v>
      </c>
      <c r="Z106" s="132" t="s">
        <v>73</v>
      </c>
      <c r="AA106" s="135" t="s">
        <v>364</v>
      </c>
      <c r="AB106" s="101"/>
      <c r="AC106" s="101"/>
    </row>
    <row r="107" spans="1:29" s="102" customFormat="1" x14ac:dyDescent="0.25">
      <c r="A107" s="141" t="s">
        <v>306</v>
      </c>
      <c r="B107" s="74"/>
      <c r="C107" s="75"/>
      <c r="D107" s="75"/>
      <c r="E107" s="75"/>
      <c r="F107" s="76"/>
      <c r="G107" s="182">
        <f t="shared" ref="G107:G112" si="28">VALUE(H106)</f>
        <v>79.75</v>
      </c>
      <c r="H107" s="182">
        <f t="shared" ref="H107:H112" si="29">G107+I107</f>
        <v>79.900000000000006</v>
      </c>
      <c r="I107" s="186">
        <v>0.15</v>
      </c>
      <c r="J107" s="75"/>
      <c r="K107" s="308"/>
      <c r="L107" s="90">
        <f t="shared" si="24"/>
        <v>0.13594616805549747</v>
      </c>
      <c r="M107" s="139"/>
      <c r="N107" s="139"/>
      <c r="O107" s="91"/>
      <c r="P107" s="77"/>
      <c r="Q107" s="139"/>
      <c r="R107" s="139"/>
      <c r="S107" s="139"/>
      <c r="T107" s="78"/>
      <c r="U107" s="78"/>
      <c r="V107" s="68" t="s">
        <v>102</v>
      </c>
      <c r="W107" s="77"/>
      <c r="X107" s="130" t="s">
        <v>68</v>
      </c>
      <c r="Y107" s="69">
        <v>300</v>
      </c>
      <c r="Z107" s="132" t="s">
        <v>84</v>
      </c>
      <c r="AA107" s="135" t="s">
        <v>365</v>
      </c>
      <c r="AB107" s="101"/>
      <c r="AC107" s="101"/>
    </row>
    <row r="108" spans="1:29" s="102" customFormat="1" x14ac:dyDescent="0.25">
      <c r="A108" s="141" t="s">
        <v>306</v>
      </c>
      <c r="B108" s="74"/>
      <c r="C108" s="75"/>
      <c r="D108" s="75"/>
      <c r="E108" s="75"/>
      <c r="F108" s="76"/>
      <c r="G108" s="182">
        <f t="shared" si="28"/>
        <v>79.900000000000006</v>
      </c>
      <c r="H108" s="182">
        <f t="shared" si="29"/>
        <v>80.02000000000001</v>
      </c>
      <c r="I108" s="284">
        <v>0.12</v>
      </c>
      <c r="J108" s="75"/>
      <c r="K108" s="309"/>
      <c r="L108" s="90">
        <f t="shared" si="24"/>
        <v>0.10176577153877112</v>
      </c>
      <c r="M108" s="139"/>
      <c r="N108" s="139"/>
      <c r="O108" s="91"/>
      <c r="P108" s="77"/>
      <c r="Q108" s="139"/>
      <c r="R108" s="139"/>
      <c r="S108" s="139" t="s">
        <v>87</v>
      </c>
      <c r="T108" s="78"/>
      <c r="U108" s="78"/>
      <c r="V108" s="68" t="s">
        <v>285</v>
      </c>
      <c r="W108" s="77"/>
      <c r="X108" s="130" t="s">
        <v>72</v>
      </c>
      <c r="Y108" s="69">
        <v>300</v>
      </c>
      <c r="Z108" s="132" t="s">
        <v>95</v>
      </c>
      <c r="AA108" s="135" t="s">
        <v>366</v>
      </c>
      <c r="AB108" s="101"/>
      <c r="AC108" s="101"/>
    </row>
    <row r="109" spans="1:29" s="102" customFormat="1" x14ac:dyDescent="0.25">
      <c r="A109" s="141" t="s">
        <v>306</v>
      </c>
      <c r="B109" s="74"/>
      <c r="C109" s="75"/>
      <c r="D109" s="75"/>
      <c r="E109" s="75"/>
      <c r="F109" s="76"/>
      <c r="G109" s="182">
        <f t="shared" si="28"/>
        <v>80.02000000000001</v>
      </c>
      <c r="H109" s="182">
        <f t="shared" si="29"/>
        <v>80.290000000000006</v>
      </c>
      <c r="I109" s="186">
        <v>0.27</v>
      </c>
      <c r="J109" s="75"/>
      <c r="K109" s="298">
        <v>21234</v>
      </c>
      <c r="L109" s="90">
        <f t="shared" si="24"/>
        <v>0.22897298596223503</v>
      </c>
      <c r="M109" s="139"/>
      <c r="N109" s="139"/>
      <c r="O109" s="91"/>
      <c r="P109" s="77"/>
      <c r="Q109" s="139"/>
      <c r="R109" s="139"/>
      <c r="S109" s="139"/>
      <c r="T109" s="78" t="s">
        <v>285</v>
      </c>
      <c r="U109" s="78"/>
      <c r="V109" s="68" t="s">
        <v>285</v>
      </c>
      <c r="W109" s="77"/>
      <c r="X109" s="130" t="s">
        <v>79</v>
      </c>
      <c r="Y109" s="69">
        <v>300</v>
      </c>
      <c r="Z109" s="132" t="s">
        <v>84</v>
      </c>
      <c r="AA109" s="135" t="s">
        <v>368</v>
      </c>
      <c r="AB109" s="101"/>
      <c r="AC109" s="101"/>
    </row>
    <row r="110" spans="1:29" s="102" customFormat="1" x14ac:dyDescent="0.25">
      <c r="A110" s="141" t="s">
        <v>306</v>
      </c>
      <c r="B110" s="74"/>
      <c r="C110" s="75"/>
      <c r="D110" s="75"/>
      <c r="E110" s="75"/>
      <c r="F110" s="76"/>
      <c r="G110" s="182">
        <f t="shared" si="28"/>
        <v>80.290000000000006</v>
      </c>
      <c r="H110" s="182">
        <f t="shared" si="29"/>
        <v>80.470000000000013</v>
      </c>
      <c r="I110" s="284">
        <v>0.18</v>
      </c>
      <c r="J110" s="75"/>
      <c r="K110" s="299"/>
      <c r="L110" s="90">
        <f t="shared" si="24"/>
        <v>0.15264865730815666</v>
      </c>
      <c r="M110" s="139"/>
      <c r="N110" s="139"/>
      <c r="O110" s="91"/>
      <c r="P110" s="77"/>
      <c r="Q110" s="139"/>
      <c r="R110" s="139"/>
      <c r="S110" s="139"/>
      <c r="T110" s="78"/>
      <c r="U110" s="78"/>
      <c r="V110" s="68" t="s">
        <v>285</v>
      </c>
      <c r="W110" s="77"/>
      <c r="X110" s="130" t="s">
        <v>68</v>
      </c>
      <c r="Y110" s="69">
        <v>300</v>
      </c>
      <c r="Z110" s="132" t="s">
        <v>95</v>
      </c>
      <c r="AA110" s="135" t="s">
        <v>367</v>
      </c>
      <c r="AB110" s="101"/>
      <c r="AC110" s="101"/>
    </row>
    <row r="111" spans="1:29" s="102" customFormat="1" x14ac:dyDescent="0.25">
      <c r="A111" s="141" t="s">
        <v>306</v>
      </c>
      <c r="B111" s="74"/>
      <c r="C111" s="75"/>
      <c r="D111" s="75"/>
      <c r="E111" s="75"/>
      <c r="F111" s="76"/>
      <c r="G111" s="182">
        <f t="shared" si="28"/>
        <v>80.470000000000013</v>
      </c>
      <c r="H111" s="182">
        <f t="shared" si="29"/>
        <v>80.970000000000013</v>
      </c>
      <c r="I111" s="186">
        <v>0.5</v>
      </c>
      <c r="J111" s="75"/>
      <c r="K111" s="248">
        <v>21235</v>
      </c>
      <c r="L111" s="90">
        <f t="shared" si="24"/>
        <v>0.45315389351832497</v>
      </c>
      <c r="M111" s="139"/>
      <c r="N111" s="139"/>
      <c r="O111" s="91"/>
      <c r="P111" s="77"/>
      <c r="Q111" s="139"/>
      <c r="R111" s="139"/>
      <c r="S111" s="139"/>
      <c r="T111" s="78"/>
      <c r="U111" s="78" t="s">
        <v>102</v>
      </c>
      <c r="V111" s="68" t="s">
        <v>102</v>
      </c>
      <c r="W111" s="77"/>
      <c r="X111" s="130" t="s">
        <v>68</v>
      </c>
      <c r="Y111" s="69">
        <v>300</v>
      </c>
      <c r="Z111" s="132" t="s">
        <v>84</v>
      </c>
      <c r="AA111" s="135" t="s">
        <v>393</v>
      </c>
      <c r="AB111" s="101"/>
      <c r="AC111" s="101"/>
    </row>
    <row r="112" spans="1:29" s="102" customFormat="1" ht="27" x14ac:dyDescent="0.25">
      <c r="A112" s="141" t="s">
        <v>306</v>
      </c>
      <c r="B112" s="74"/>
      <c r="C112" s="75"/>
      <c r="D112" s="75"/>
      <c r="E112" s="75"/>
      <c r="F112" s="76"/>
      <c r="G112" s="49">
        <f t="shared" si="28"/>
        <v>80.970000000000013</v>
      </c>
      <c r="H112" s="49">
        <f t="shared" si="29"/>
        <v>81.080000000000013</v>
      </c>
      <c r="I112" s="247">
        <v>0.11</v>
      </c>
      <c r="J112" s="75"/>
      <c r="K112" s="263">
        <v>21236</v>
      </c>
      <c r="L112" s="90">
        <f t="shared" si="24"/>
        <v>9.96938565740315E-2</v>
      </c>
      <c r="M112" s="139" t="s">
        <v>69</v>
      </c>
      <c r="N112" s="139" t="s">
        <v>74</v>
      </c>
      <c r="O112" s="91"/>
      <c r="P112" s="77" t="s">
        <v>55</v>
      </c>
      <c r="Q112" s="139"/>
      <c r="R112" s="139"/>
      <c r="S112" s="139"/>
      <c r="T112" s="78" t="s">
        <v>102</v>
      </c>
      <c r="U112" s="78"/>
      <c r="V112" s="68" t="s">
        <v>102</v>
      </c>
      <c r="W112" s="77"/>
      <c r="X112" s="130" t="s">
        <v>66</v>
      </c>
      <c r="Y112" s="79"/>
      <c r="Z112" s="132" t="s">
        <v>75</v>
      </c>
      <c r="AA112" s="135" t="s">
        <v>369</v>
      </c>
      <c r="AB112" s="101"/>
      <c r="AC112" s="101"/>
    </row>
    <row r="113" spans="1:29" s="138" customFormat="1" x14ac:dyDescent="0.25">
      <c r="A113" s="141" t="s">
        <v>306</v>
      </c>
      <c r="B113" s="269"/>
      <c r="C113" s="216">
        <v>81.45</v>
      </c>
      <c r="D113" s="216">
        <v>105.16</v>
      </c>
      <c r="E113" s="216">
        <f>D113-C113</f>
        <v>23.709999999999994</v>
      </c>
      <c r="F113" s="270">
        <v>0</v>
      </c>
      <c r="G113" s="271"/>
      <c r="H113" s="247"/>
      <c r="I113" s="247"/>
      <c r="J113" s="216"/>
      <c r="K113" s="272"/>
      <c r="L113" s="247"/>
      <c r="M113" s="272"/>
      <c r="N113" s="272"/>
      <c r="O113" s="272"/>
      <c r="P113" s="272"/>
      <c r="Q113" s="272"/>
      <c r="R113" s="272"/>
      <c r="S113" s="272"/>
      <c r="T113" s="273"/>
      <c r="U113" s="273"/>
      <c r="V113" s="273"/>
      <c r="W113" s="272"/>
      <c r="X113" s="272"/>
      <c r="Y113" s="274"/>
      <c r="Z113" s="265" t="s">
        <v>49</v>
      </c>
      <c r="AA113" s="275" t="s">
        <v>355</v>
      </c>
      <c r="AB113" s="137"/>
      <c r="AC113" s="137"/>
    </row>
    <row r="114" spans="1:29" x14ac:dyDescent="0.25">
      <c r="A114" s="141" t="s">
        <v>306</v>
      </c>
      <c r="B114" s="55">
        <v>16</v>
      </c>
      <c r="C114" s="56">
        <v>105.16</v>
      </c>
      <c r="D114" s="56">
        <f>C114+E114</f>
        <v>106.67999999999999</v>
      </c>
      <c r="E114" s="56">
        <v>1.52</v>
      </c>
      <c r="F114" s="245">
        <v>1.49</v>
      </c>
      <c r="G114" s="173"/>
      <c r="H114" s="174"/>
      <c r="I114" s="181"/>
      <c r="J114" s="175"/>
      <c r="K114" s="174"/>
      <c r="L114" s="174"/>
      <c r="M114" s="177"/>
      <c r="N114" s="177"/>
      <c r="O114" s="177"/>
      <c r="P114" s="177"/>
      <c r="Q114" s="177"/>
      <c r="R114" s="177"/>
      <c r="S114" s="177"/>
      <c r="T114" s="178"/>
      <c r="U114" s="178"/>
      <c r="V114" s="178"/>
      <c r="W114" s="177"/>
      <c r="X114" s="177"/>
      <c r="Y114" s="179"/>
      <c r="Z114" s="180"/>
      <c r="AA114" s="64" t="s">
        <v>299</v>
      </c>
    </row>
    <row r="115" spans="1:29" s="145" customFormat="1" ht="54" x14ac:dyDescent="0.25">
      <c r="A115" s="141" t="s">
        <v>306</v>
      </c>
      <c r="B115" s="65"/>
      <c r="C115" s="66"/>
      <c r="D115" s="66"/>
      <c r="E115" s="66"/>
      <c r="F115" s="70"/>
      <c r="G115" s="49">
        <v>105.16</v>
      </c>
      <c r="H115" s="49">
        <f t="shared" ref="H115" si="30">G115+I115</f>
        <v>106.64999999999999</v>
      </c>
      <c r="I115" s="186">
        <v>1.49</v>
      </c>
      <c r="J115" s="66"/>
      <c r="K115" s="230"/>
      <c r="L115" s="90">
        <f t="shared" ref="L115" si="31">(I115+J115)*COS(RADIANS(V115))</f>
        <v>1.3275997210406683</v>
      </c>
      <c r="M115" s="136" t="s">
        <v>53</v>
      </c>
      <c r="N115" s="136"/>
      <c r="O115" s="136"/>
      <c r="P115" s="67" t="s">
        <v>92</v>
      </c>
      <c r="Q115" s="136" t="s">
        <v>80</v>
      </c>
      <c r="R115" s="136"/>
      <c r="S115" s="136" t="s">
        <v>258</v>
      </c>
      <c r="T115" s="68" t="s">
        <v>276</v>
      </c>
      <c r="U115" s="68" t="s">
        <v>276</v>
      </c>
      <c r="V115" s="68" t="s">
        <v>276</v>
      </c>
      <c r="W115" s="67" t="s">
        <v>58</v>
      </c>
      <c r="X115" s="136" t="s">
        <v>68</v>
      </c>
      <c r="Y115" s="69"/>
      <c r="Z115" s="142" t="s">
        <v>91</v>
      </c>
      <c r="AA115" s="218" t="s">
        <v>394</v>
      </c>
      <c r="AB115" s="144"/>
      <c r="AC115" s="144"/>
    </row>
    <row r="116" spans="1:29" s="197" customFormat="1" x14ac:dyDescent="0.25">
      <c r="A116" s="141" t="s">
        <v>306</v>
      </c>
      <c r="B116" s="276">
        <v>17</v>
      </c>
      <c r="C116" s="82">
        <v>106.68</v>
      </c>
      <c r="D116" s="82">
        <f>C116+E116</f>
        <v>108.2</v>
      </c>
      <c r="E116" s="82">
        <v>1.52</v>
      </c>
      <c r="F116" s="277">
        <v>1.52</v>
      </c>
      <c r="G116" s="278"/>
      <c r="H116" s="200"/>
      <c r="I116" s="200"/>
      <c r="J116" s="200"/>
      <c r="K116" s="200"/>
      <c r="L116" s="200"/>
      <c r="M116" s="201"/>
      <c r="N116" s="201"/>
      <c r="O116" s="201"/>
      <c r="P116" s="201"/>
      <c r="Q116" s="201"/>
      <c r="R116" s="201"/>
      <c r="S116" s="201"/>
      <c r="T116" s="279"/>
      <c r="U116" s="279"/>
      <c r="V116" s="279"/>
      <c r="W116" s="201"/>
      <c r="X116" s="201"/>
      <c r="Y116" s="280"/>
      <c r="Z116" s="281"/>
      <c r="AA116" s="64" t="s">
        <v>298</v>
      </c>
      <c r="AB116" s="196"/>
      <c r="AC116" s="196"/>
    </row>
    <row r="117" spans="1:29" s="283" customFormat="1" ht="25.5" customHeight="1" x14ac:dyDescent="0.25">
      <c r="A117" s="141" t="s">
        <v>306</v>
      </c>
      <c r="B117" s="192"/>
      <c r="C117" s="193"/>
      <c r="D117" s="193"/>
      <c r="E117" s="193"/>
      <c r="F117" s="194"/>
      <c r="G117" s="207">
        <v>106.55</v>
      </c>
      <c r="H117" s="207">
        <f t="shared" ref="H117:H129" si="32">G117+I117</f>
        <v>106.82</v>
      </c>
      <c r="I117" s="208">
        <v>0.27</v>
      </c>
      <c r="J117" s="193"/>
      <c r="K117" s="224"/>
      <c r="L117" s="90">
        <f t="shared" ref="L117:L122" si="33">(I117+J117)*COS(RADIANS(V117))</f>
        <v>0.20683199964212406</v>
      </c>
      <c r="M117" s="136" t="s">
        <v>53</v>
      </c>
      <c r="N117" s="136"/>
      <c r="O117" s="136"/>
      <c r="P117" s="67" t="s">
        <v>55</v>
      </c>
      <c r="Q117" s="136" t="s">
        <v>80</v>
      </c>
      <c r="R117" s="91"/>
      <c r="S117" s="91"/>
      <c r="T117" s="195"/>
      <c r="U117" s="163" t="s">
        <v>286</v>
      </c>
      <c r="V117" s="163" t="s">
        <v>286</v>
      </c>
      <c r="W117" s="67" t="s">
        <v>58</v>
      </c>
      <c r="X117" s="136" t="s">
        <v>68</v>
      </c>
      <c r="Y117" s="164"/>
      <c r="Z117" s="214" t="s">
        <v>60</v>
      </c>
      <c r="AA117" s="218" t="s">
        <v>356</v>
      </c>
      <c r="AB117" s="282"/>
      <c r="AC117" s="282"/>
    </row>
    <row r="118" spans="1:29" s="138" customFormat="1" ht="27" x14ac:dyDescent="0.25">
      <c r="A118" s="141" t="s">
        <v>306</v>
      </c>
      <c r="B118" s="65"/>
      <c r="C118" s="66"/>
      <c r="D118" s="66"/>
      <c r="E118" s="66"/>
      <c r="F118" s="70"/>
      <c r="G118" s="49">
        <f t="shared" ref="G118:G123" si="34">VALUE(H117)</f>
        <v>106.82</v>
      </c>
      <c r="H118" s="49">
        <f t="shared" si="32"/>
        <v>106.91999999999999</v>
      </c>
      <c r="I118" s="47">
        <v>0.1</v>
      </c>
      <c r="J118" s="66"/>
      <c r="K118" s="209">
        <v>21237</v>
      </c>
      <c r="L118" s="47">
        <f t="shared" si="33"/>
        <v>7.6604444311897807E-2</v>
      </c>
      <c r="M118" s="130" t="s">
        <v>53</v>
      </c>
      <c r="N118" s="130" t="s">
        <v>69</v>
      </c>
      <c r="O118" s="136"/>
      <c r="P118" s="67" t="s">
        <v>55</v>
      </c>
      <c r="Q118" s="130"/>
      <c r="R118" s="130"/>
      <c r="S118" s="130" t="s">
        <v>247</v>
      </c>
      <c r="T118" s="68"/>
      <c r="U118" s="68"/>
      <c r="V118" s="163" t="s">
        <v>286</v>
      </c>
      <c r="W118" s="67" t="s">
        <v>51</v>
      </c>
      <c r="X118" s="130" t="s">
        <v>72</v>
      </c>
      <c r="Y118" s="69"/>
      <c r="Z118" s="132" t="s">
        <v>81</v>
      </c>
      <c r="AA118" s="135" t="s">
        <v>370</v>
      </c>
      <c r="AB118" s="137"/>
      <c r="AC118" s="137"/>
    </row>
    <row r="119" spans="1:29" s="102" customFormat="1" x14ac:dyDescent="0.25">
      <c r="A119" s="141" t="s">
        <v>306</v>
      </c>
      <c r="B119" s="74"/>
      <c r="C119" s="75"/>
      <c r="D119" s="75"/>
      <c r="E119" s="75"/>
      <c r="F119" s="76"/>
      <c r="G119" s="203">
        <f t="shared" si="34"/>
        <v>106.91999999999999</v>
      </c>
      <c r="H119" s="203">
        <f t="shared" ref="H119:H123" si="35">G119+I119</f>
        <v>107.46</v>
      </c>
      <c r="I119" s="186">
        <v>0.54</v>
      </c>
      <c r="J119" s="75"/>
      <c r="K119" s="209">
        <v>21238</v>
      </c>
      <c r="L119" s="90">
        <f t="shared" si="33"/>
        <v>0.41366399928424813</v>
      </c>
      <c r="M119" s="139" t="s">
        <v>69</v>
      </c>
      <c r="N119" s="139"/>
      <c r="O119" s="91"/>
      <c r="P119" s="77"/>
      <c r="Q119" s="139"/>
      <c r="R119" s="139"/>
      <c r="S119" s="130" t="s">
        <v>247</v>
      </c>
      <c r="T119" s="68"/>
      <c r="U119" s="68"/>
      <c r="V119" s="163" t="s">
        <v>286</v>
      </c>
      <c r="W119" s="67" t="s">
        <v>51</v>
      </c>
      <c r="X119" s="130" t="s">
        <v>193</v>
      </c>
      <c r="Y119" s="69">
        <v>410</v>
      </c>
      <c r="Z119" s="210" t="s">
        <v>84</v>
      </c>
      <c r="AA119" s="135" t="s">
        <v>354</v>
      </c>
      <c r="AB119" s="101"/>
      <c r="AC119" s="101"/>
    </row>
    <row r="120" spans="1:29" s="148" customFormat="1" ht="27" x14ac:dyDescent="0.25">
      <c r="A120" s="141" t="s">
        <v>306</v>
      </c>
      <c r="B120" s="74"/>
      <c r="C120" s="75"/>
      <c r="D120" s="75"/>
      <c r="E120" s="75"/>
      <c r="F120" s="76"/>
      <c r="G120" s="198">
        <f t="shared" si="34"/>
        <v>107.46</v>
      </c>
      <c r="H120" s="198">
        <f t="shared" si="35"/>
        <v>107.58</v>
      </c>
      <c r="I120" s="47">
        <v>0.12</v>
      </c>
      <c r="J120" s="75"/>
      <c r="K120" s="199">
        <v>21239</v>
      </c>
      <c r="L120" s="90">
        <f t="shared" si="33"/>
        <v>9.1925333174277354E-2</v>
      </c>
      <c r="M120" s="91" t="s">
        <v>69</v>
      </c>
      <c r="N120" s="91"/>
      <c r="O120" s="91"/>
      <c r="P120" s="77"/>
      <c r="Q120" s="91"/>
      <c r="R120" s="91"/>
      <c r="S120" s="130" t="s">
        <v>247</v>
      </c>
      <c r="T120" s="68"/>
      <c r="U120" s="68"/>
      <c r="V120" s="163" t="s">
        <v>286</v>
      </c>
      <c r="W120" s="67" t="s">
        <v>51</v>
      </c>
      <c r="X120" s="136" t="s">
        <v>72</v>
      </c>
      <c r="Y120" s="69">
        <v>410</v>
      </c>
      <c r="Z120" s="214" t="s">
        <v>213</v>
      </c>
      <c r="AA120" s="143" t="s">
        <v>357</v>
      </c>
      <c r="AB120" s="147"/>
      <c r="AC120" s="147"/>
    </row>
    <row r="121" spans="1:29" s="145" customFormat="1" ht="27" x14ac:dyDescent="0.25">
      <c r="A121" s="141" t="s">
        <v>306</v>
      </c>
      <c r="B121" s="65"/>
      <c r="C121" s="66"/>
      <c r="D121" s="66"/>
      <c r="E121" s="66"/>
      <c r="F121" s="70"/>
      <c r="G121" s="49">
        <f t="shared" si="34"/>
        <v>107.58</v>
      </c>
      <c r="H121" s="49">
        <f t="shared" si="35"/>
        <v>107.69</v>
      </c>
      <c r="I121" s="47">
        <v>0.11</v>
      </c>
      <c r="J121" s="66"/>
      <c r="K121" s="230"/>
      <c r="L121" s="47">
        <f t="shared" si="33"/>
        <v>8.4264888743087588E-2</v>
      </c>
      <c r="M121" s="130" t="s">
        <v>53</v>
      </c>
      <c r="N121" s="130" t="s">
        <v>69</v>
      </c>
      <c r="O121" s="136"/>
      <c r="P121" s="67" t="s">
        <v>55</v>
      </c>
      <c r="Q121" s="136"/>
      <c r="R121" s="136"/>
      <c r="S121" s="136" t="s">
        <v>253</v>
      </c>
      <c r="T121" s="68"/>
      <c r="U121" s="68"/>
      <c r="V121" s="163" t="s">
        <v>286</v>
      </c>
      <c r="W121" s="67" t="s">
        <v>51</v>
      </c>
      <c r="X121" s="136" t="s">
        <v>68</v>
      </c>
      <c r="Y121" s="69"/>
      <c r="Z121" s="142" t="s">
        <v>81</v>
      </c>
      <c r="AA121" s="218" t="s">
        <v>358</v>
      </c>
      <c r="AB121" s="144"/>
      <c r="AC121" s="144"/>
    </row>
    <row r="122" spans="1:29" s="102" customFormat="1" x14ac:dyDescent="0.25">
      <c r="A122" s="141" t="s">
        <v>306</v>
      </c>
      <c r="B122" s="74"/>
      <c r="C122" s="75"/>
      <c r="D122" s="75"/>
      <c r="E122" s="75"/>
      <c r="F122" s="76"/>
      <c r="G122" s="198">
        <f t="shared" si="34"/>
        <v>107.69</v>
      </c>
      <c r="H122" s="198">
        <f t="shared" si="35"/>
        <v>108.07</v>
      </c>
      <c r="I122" s="47">
        <v>0.38</v>
      </c>
      <c r="J122" s="75"/>
      <c r="K122" s="224"/>
      <c r="L122" s="90">
        <f t="shared" si="33"/>
        <v>0.29109688838521164</v>
      </c>
      <c r="M122" s="136" t="s">
        <v>53</v>
      </c>
      <c r="N122" s="136"/>
      <c r="O122" s="136"/>
      <c r="P122" s="67" t="s">
        <v>55</v>
      </c>
      <c r="Q122" s="136" t="s">
        <v>80</v>
      </c>
      <c r="R122" s="91"/>
      <c r="S122" s="130"/>
      <c r="T122" s="68"/>
      <c r="U122" s="68" t="s">
        <v>286</v>
      </c>
      <c r="V122" s="68" t="s">
        <v>286</v>
      </c>
      <c r="W122" s="67" t="s">
        <v>58</v>
      </c>
      <c r="X122" s="130" t="s">
        <v>68</v>
      </c>
      <c r="Y122" s="69"/>
      <c r="Z122" s="132" t="s">
        <v>60</v>
      </c>
      <c r="AA122" s="202" t="s">
        <v>395</v>
      </c>
      <c r="AB122" s="101"/>
      <c r="AC122" s="101"/>
    </row>
    <row r="123" spans="1:29" s="102" customFormat="1" x14ac:dyDescent="0.25">
      <c r="A123" s="141" t="s">
        <v>306</v>
      </c>
      <c r="B123" s="74"/>
      <c r="C123" s="75"/>
      <c r="D123" s="75"/>
      <c r="E123" s="75"/>
      <c r="F123" s="76"/>
      <c r="G123" s="198">
        <f t="shared" si="34"/>
        <v>108.07</v>
      </c>
      <c r="H123" s="198">
        <f t="shared" si="35"/>
        <v>108.07</v>
      </c>
      <c r="I123" s="47"/>
      <c r="J123" s="75"/>
      <c r="K123" s="224"/>
      <c r="L123" s="90"/>
      <c r="M123" s="139"/>
      <c r="N123" s="139"/>
      <c r="O123" s="91"/>
      <c r="P123" s="77"/>
      <c r="Q123" s="139"/>
      <c r="R123" s="139"/>
      <c r="S123" s="139"/>
      <c r="T123" s="78"/>
      <c r="U123" s="78"/>
      <c r="V123" s="78"/>
      <c r="W123" s="77"/>
      <c r="X123" s="139"/>
      <c r="Y123" s="79"/>
      <c r="Z123" s="140"/>
      <c r="AA123" s="202"/>
      <c r="AB123" s="101"/>
      <c r="AC123" s="101"/>
    </row>
    <row r="124" spans="1:29" x14ac:dyDescent="0.25">
      <c r="A124" s="141" t="s">
        <v>306</v>
      </c>
      <c r="B124" s="55">
        <v>18</v>
      </c>
      <c r="C124" s="56">
        <v>108.2</v>
      </c>
      <c r="D124" s="56">
        <f>C124+E124</f>
        <v>109.72</v>
      </c>
      <c r="E124" s="56">
        <v>1.52</v>
      </c>
      <c r="F124" s="245">
        <v>1.53</v>
      </c>
      <c r="G124" s="173"/>
      <c r="H124" s="174"/>
      <c r="I124" s="181"/>
      <c r="J124" s="175"/>
      <c r="K124" s="174"/>
      <c r="L124" s="174"/>
      <c r="M124" s="177"/>
      <c r="N124" s="177"/>
      <c r="O124" s="177"/>
      <c r="P124" s="177"/>
      <c r="Q124" s="177"/>
      <c r="R124" s="177"/>
      <c r="S124" s="177"/>
      <c r="T124" s="178"/>
      <c r="U124" s="178"/>
      <c r="V124" s="178"/>
      <c r="W124" s="177"/>
      <c r="X124" s="177"/>
      <c r="Y124" s="179"/>
      <c r="Z124" s="180"/>
      <c r="AA124" s="64" t="s">
        <v>297</v>
      </c>
    </row>
    <row r="125" spans="1:29" s="144" customFormat="1" ht="40.5" x14ac:dyDescent="0.25">
      <c r="A125" s="141" t="s">
        <v>306</v>
      </c>
      <c r="B125" s="65"/>
      <c r="C125" s="66"/>
      <c r="D125" s="66"/>
      <c r="E125" s="66"/>
      <c r="F125" s="70"/>
      <c r="G125" s="49">
        <v>108.07</v>
      </c>
      <c r="H125" s="49">
        <f t="shared" si="32"/>
        <v>109.6</v>
      </c>
      <c r="I125" s="47">
        <v>1.53</v>
      </c>
      <c r="J125" s="66"/>
      <c r="K125" s="69"/>
      <c r="L125" s="47">
        <f t="shared" ref="L125" si="36">(I125+J125)*COS(RADIANS(V125))</f>
        <v>0.85556514231024261</v>
      </c>
      <c r="M125" s="136" t="s">
        <v>89</v>
      </c>
      <c r="N125" s="136" t="s">
        <v>90</v>
      </c>
      <c r="O125" s="136"/>
      <c r="P125" s="67" t="s">
        <v>92</v>
      </c>
      <c r="Q125" s="136" t="s">
        <v>165</v>
      </c>
      <c r="R125" s="136" t="s">
        <v>63</v>
      </c>
      <c r="S125" s="136"/>
      <c r="T125" s="68" t="s">
        <v>290</v>
      </c>
      <c r="U125" s="68" t="s">
        <v>292</v>
      </c>
      <c r="V125" s="68" t="s">
        <v>359</v>
      </c>
      <c r="W125" s="67" t="s">
        <v>65</v>
      </c>
      <c r="X125" s="136" t="s">
        <v>68</v>
      </c>
      <c r="Y125" s="67"/>
      <c r="Z125" s="142" t="s">
        <v>91</v>
      </c>
      <c r="AA125" s="218" t="s">
        <v>396</v>
      </c>
    </row>
    <row r="126" spans="1:29" x14ac:dyDescent="0.25">
      <c r="A126" s="141" t="s">
        <v>306</v>
      </c>
      <c r="B126" s="55">
        <v>19</v>
      </c>
      <c r="C126" s="56">
        <v>109.72</v>
      </c>
      <c r="D126" s="56">
        <f>C126+E126</f>
        <v>111.24</v>
      </c>
      <c r="E126" s="56">
        <v>1.52</v>
      </c>
      <c r="F126" s="245">
        <v>1.44</v>
      </c>
      <c r="G126" s="173"/>
      <c r="H126" s="174"/>
      <c r="I126" s="174"/>
      <c r="J126" s="175"/>
      <c r="K126" s="249"/>
      <c r="L126" s="174"/>
      <c r="M126" s="177"/>
      <c r="N126" s="177"/>
      <c r="O126" s="177"/>
      <c r="P126" s="177"/>
      <c r="Q126" s="177"/>
      <c r="R126" s="177"/>
      <c r="S126" s="177"/>
      <c r="T126" s="178"/>
      <c r="U126" s="178"/>
      <c r="V126" s="178"/>
      <c r="W126" s="177"/>
      <c r="X126" s="177"/>
      <c r="Y126" s="179"/>
      <c r="Z126" s="180"/>
      <c r="AA126" s="64" t="s">
        <v>296</v>
      </c>
    </row>
    <row r="127" spans="1:29" s="145" customFormat="1" ht="27" x14ac:dyDescent="0.25">
      <c r="A127" s="141" t="s">
        <v>306</v>
      </c>
      <c r="B127" s="65"/>
      <c r="C127" s="66"/>
      <c r="D127" s="66"/>
      <c r="E127" s="66"/>
      <c r="F127" s="70"/>
      <c r="G127" s="49">
        <v>109.6</v>
      </c>
      <c r="H127" s="49">
        <f t="shared" si="32"/>
        <v>109.96</v>
      </c>
      <c r="I127" s="47">
        <v>0.36</v>
      </c>
      <c r="J127" s="66"/>
      <c r="K127" s="230"/>
      <c r="L127" s="47">
        <f t="shared" ref="L127:L130" si="37">(I127+J127)*COS(RADIANS(V127))</f>
        <v>0.19077093512395377</v>
      </c>
      <c r="M127" s="136" t="s">
        <v>89</v>
      </c>
      <c r="N127" s="136" t="s">
        <v>90</v>
      </c>
      <c r="O127" s="136"/>
      <c r="P127" s="67" t="s">
        <v>92</v>
      </c>
      <c r="Q127" s="136" t="s">
        <v>165</v>
      </c>
      <c r="R127" s="136" t="s">
        <v>56</v>
      </c>
      <c r="S127" s="136"/>
      <c r="T127" s="68"/>
      <c r="U127" s="68" t="s">
        <v>290</v>
      </c>
      <c r="V127" s="68" t="s">
        <v>290</v>
      </c>
      <c r="W127" s="67" t="s">
        <v>65</v>
      </c>
      <c r="X127" s="136" t="s">
        <v>68</v>
      </c>
      <c r="Y127" s="69"/>
      <c r="Z127" s="142" t="s">
        <v>91</v>
      </c>
      <c r="AA127" s="218" t="s">
        <v>397</v>
      </c>
      <c r="AB127" s="144"/>
      <c r="AC127" s="144"/>
    </row>
    <row r="128" spans="1:29" s="145" customFormat="1" ht="40.5" x14ac:dyDescent="0.25">
      <c r="A128" s="141" t="s">
        <v>306</v>
      </c>
      <c r="B128" s="65"/>
      <c r="C128" s="66"/>
      <c r="D128" s="66"/>
      <c r="E128" s="66"/>
      <c r="F128" s="70"/>
      <c r="G128" s="49">
        <f t="shared" ref="G128:G129" si="38">VALUE(H127)</f>
        <v>109.96</v>
      </c>
      <c r="H128" s="49">
        <f t="shared" si="32"/>
        <v>110.89999999999999</v>
      </c>
      <c r="I128" s="47">
        <v>0.94</v>
      </c>
      <c r="J128" s="66"/>
      <c r="K128" s="230"/>
      <c r="L128" s="47">
        <f t="shared" si="37"/>
        <v>0.52564132926250196</v>
      </c>
      <c r="M128" s="136" t="s">
        <v>105</v>
      </c>
      <c r="N128" s="136"/>
      <c r="O128" s="136"/>
      <c r="P128" s="67" t="s">
        <v>106</v>
      </c>
      <c r="Q128" s="136" t="s">
        <v>112</v>
      </c>
      <c r="R128" s="136" t="s">
        <v>57</v>
      </c>
      <c r="S128" s="136"/>
      <c r="T128" s="68"/>
      <c r="U128" s="68" t="s">
        <v>359</v>
      </c>
      <c r="V128" s="68" t="s">
        <v>359</v>
      </c>
      <c r="W128" s="67" t="s">
        <v>58</v>
      </c>
      <c r="X128" s="136" t="s">
        <v>68</v>
      </c>
      <c r="Y128" s="69"/>
      <c r="Z128" s="142" t="s">
        <v>93</v>
      </c>
      <c r="AA128" s="143" t="s">
        <v>379</v>
      </c>
      <c r="AB128" s="144"/>
      <c r="AC128" s="144"/>
    </row>
    <row r="129" spans="1:29" s="102" customFormat="1" x14ac:dyDescent="0.25">
      <c r="A129" s="141" t="s">
        <v>306</v>
      </c>
      <c r="B129" s="74"/>
      <c r="C129" s="75"/>
      <c r="D129" s="75"/>
      <c r="E129" s="75"/>
      <c r="F129" s="76"/>
      <c r="G129" s="49">
        <f t="shared" si="38"/>
        <v>110.89999999999999</v>
      </c>
      <c r="H129" s="49">
        <f t="shared" si="32"/>
        <v>111.05</v>
      </c>
      <c r="I129" s="47">
        <v>0.15</v>
      </c>
      <c r="J129" s="75"/>
      <c r="K129" s="224"/>
      <c r="L129" s="90">
        <f t="shared" si="37"/>
        <v>8.3878935520612014E-2</v>
      </c>
      <c r="M129" s="130" t="s">
        <v>53</v>
      </c>
      <c r="N129" s="130"/>
      <c r="O129" s="136"/>
      <c r="P129" s="67" t="s">
        <v>55</v>
      </c>
      <c r="Q129" s="130" t="s">
        <v>56</v>
      </c>
      <c r="R129" s="130" t="s">
        <v>63</v>
      </c>
      <c r="S129" s="130"/>
      <c r="T129" s="68"/>
      <c r="U129" s="68"/>
      <c r="V129" s="68" t="s">
        <v>359</v>
      </c>
      <c r="W129" s="67" t="s">
        <v>103</v>
      </c>
      <c r="X129" s="130" t="s">
        <v>59</v>
      </c>
      <c r="Y129" s="69"/>
      <c r="Z129" s="132" t="s">
        <v>60</v>
      </c>
      <c r="AA129" s="135" t="s">
        <v>380</v>
      </c>
      <c r="AB129" s="101"/>
      <c r="AC129" s="101"/>
    </row>
    <row r="130" spans="1:29" s="102" customFormat="1" x14ac:dyDescent="0.25">
      <c r="A130" s="141" t="s">
        <v>306</v>
      </c>
      <c r="B130" s="74"/>
      <c r="C130" s="75"/>
      <c r="D130" s="75"/>
      <c r="E130" s="75"/>
      <c r="F130" s="76"/>
      <c r="G130" s="198"/>
      <c r="H130" s="198"/>
      <c r="I130" s="205"/>
      <c r="J130" s="75"/>
      <c r="K130" s="224"/>
      <c r="L130" s="90">
        <f t="shared" si="37"/>
        <v>0</v>
      </c>
      <c r="M130" s="139"/>
      <c r="N130" s="139"/>
      <c r="O130" s="91"/>
      <c r="P130" s="77"/>
      <c r="Q130" s="139"/>
      <c r="R130" s="139"/>
      <c r="S130" s="139"/>
      <c r="T130" s="78"/>
      <c r="U130" s="78"/>
      <c r="V130" s="78"/>
      <c r="W130" s="77"/>
      <c r="X130" s="139"/>
      <c r="Y130" s="79"/>
      <c r="Z130" s="241"/>
      <c r="AA130" s="202"/>
      <c r="AB130" s="101"/>
      <c r="AC130" s="101"/>
    </row>
    <row r="131" spans="1:29" x14ac:dyDescent="0.25">
      <c r="A131" s="141" t="s">
        <v>306</v>
      </c>
      <c r="B131" s="55">
        <v>20</v>
      </c>
      <c r="C131" s="56">
        <v>111.24</v>
      </c>
      <c r="D131" s="56">
        <f>C131+E131</f>
        <v>112.75999999999999</v>
      </c>
      <c r="E131" s="56">
        <v>1.52</v>
      </c>
      <c r="F131" s="245">
        <v>1.58</v>
      </c>
      <c r="G131" s="173"/>
      <c r="H131" s="174"/>
      <c r="I131" s="174"/>
      <c r="J131" s="175"/>
      <c r="K131" s="175"/>
      <c r="L131" s="174"/>
      <c r="M131" s="177"/>
      <c r="N131" s="177"/>
      <c r="O131" s="177"/>
      <c r="P131" s="177"/>
      <c r="Q131" s="177"/>
      <c r="R131" s="177"/>
      <c r="S131" s="177"/>
      <c r="T131" s="178"/>
      <c r="U131" s="178"/>
      <c r="V131" s="178"/>
      <c r="W131" s="177"/>
      <c r="X131" s="177"/>
      <c r="Y131" s="179"/>
      <c r="Z131" s="180"/>
      <c r="AA131" s="64" t="s">
        <v>295</v>
      </c>
    </row>
    <row r="132" spans="1:29" s="138" customFormat="1" ht="27" x14ac:dyDescent="0.25">
      <c r="A132" s="141" t="s">
        <v>306</v>
      </c>
      <c r="B132" s="65"/>
      <c r="C132" s="66"/>
      <c r="D132" s="66"/>
      <c r="E132" s="66"/>
      <c r="F132" s="70"/>
      <c r="G132" s="49">
        <v>111.05</v>
      </c>
      <c r="H132" s="49">
        <f t="shared" ref="H132" si="39">G132+I132</f>
        <v>112.63</v>
      </c>
      <c r="I132" s="47">
        <v>1.58</v>
      </c>
      <c r="J132" s="66"/>
      <c r="K132" s="234"/>
      <c r="L132" s="90">
        <f t="shared" ref="L132" si="40">(I132+J132)*COS(RADIANS(V132))</f>
        <v>1.2103502201279852</v>
      </c>
      <c r="M132" s="130" t="s">
        <v>89</v>
      </c>
      <c r="N132" s="130" t="s">
        <v>105</v>
      </c>
      <c r="O132" s="136"/>
      <c r="P132" s="67" t="s">
        <v>92</v>
      </c>
      <c r="Q132" s="130" t="s">
        <v>165</v>
      </c>
      <c r="R132" s="130" t="s">
        <v>100</v>
      </c>
      <c r="S132" s="130"/>
      <c r="T132" s="68"/>
      <c r="U132" s="68"/>
      <c r="V132" s="68" t="s">
        <v>286</v>
      </c>
      <c r="W132" s="67" t="s">
        <v>58</v>
      </c>
      <c r="X132" s="130" t="s">
        <v>59</v>
      </c>
      <c r="Y132" s="69"/>
      <c r="Z132" s="132" t="s">
        <v>91</v>
      </c>
      <c r="AA132" s="135" t="s">
        <v>398</v>
      </c>
      <c r="AB132" s="137"/>
      <c r="AC132" s="137"/>
    </row>
    <row r="133" spans="1:29" x14ac:dyDescent="0.25">
      <c r="A133" s="141" t="s">
        <v>306</v>
      </c>
      <c r="B133" s="55">
        <v>21</v>
      </c>
      <c r="C133" s="56">
        <v>112.76</v>
      </c>
      <c r="D133" s="56">
        <f>C133+E133</f>
        <v>114.28</v>
      </c>
      <c r="E133" s="56">
        <v>1.52</v>
      </c>
      <c r="F133" s="245">
        <v>0.61</v>
      </c>
      <c r="G133" s="173"/>
      <c r="H133" s="174"/>
      <c r="I133" s="174"/>
      <c r="J133" s="175"/>
      <c r="K133" s="175"/>
      <c r="L133" s="174"/>
      <c r="M133" s="177"/>
      <c r="N133" s="177"/>
      <c r="O133" s="177"/>
      <c r="P133" s="177"/>
      <c r="Q133" s="177"/>
      <c r="R133" s="177"/>
      <c r="S133" s="177"/>
      <c r="T133" s="178"/>
      <c r="U133" s="178"/>
      <c r="V133" s="178"/>
      <c r="W133" s="177"/>
      <c r="X133" s="177"/>
      <c r="Y133" s="179"/>
      <c r="Z133" s="180"/>
      <c r="AA133" s="64" t="s">
        <v>294</v>
      </c>
    </row>
    <row r="134" spans="1:29" s="102" customFormat="1" ht="32.25" customHeight="1" x14ac:dyDescent="0.25">
      <c r="A134" s="141" t="s">
        <v>306</v>
      </c>
      <c r="B134" s="74"/>
      <c r="C134" s="75"/>
      <c r="D134" s="75"/>
      <c r="E134" s="75"/>
      <c r="F134" s="76"/>
      <c r="G134" s="198">
        <v>112.63</v>
      </c>
      <c r="H134" s="198">
        <f t="shared" ref="H134:H136" si="41">G134+I134</f>
        <v>113.00999999999999</v>
      </c>
      <c r="I134" s="47">
        <v>0.38</v>
      </c>
      <c r="J134" s="75"/>
      <c r="K134" s="169"/>
      <c r="L134" s="90">
        <f t="shared" ref="L134:L137" si="42">(I134+J134)*COS(RADIANS(V134))</f>
        <v>0.29109688838521164</v>
      </c>
      <c r="M134" s="139" t="s">
        <v>53</v>
      </c>
      <c r="N134" s="139"/>
      <c r="O134" s="91"/>
      <c r="P134" s="77" t="s">
        <v>55</v>
      </c>
      <c r="Q134" s="139" t="s">
        <v>165</v>
      </c>
      <c r="R134" s="139" t="s">
        <v>63</v>
      </c>
      <c r="S134" s="139"/>
      <c r="T134" s="78"/>
      <c r="U134" s="78" t="s">
        <v>286</v>
      </c>
      <c r="V134" s="78" t="s">
        <v>286</v>
      </c>
      <c r="W134" s="77" t="s">
        <v>51</v>
      </c>
      <c r="X134" s="139" t="s">
        <v>72</v>
      </c>
      <c r="Y134" s="79"/>
      <c r="Z134" s="132" t="s">
        <v>60</v>
      </c>
      <c r="AA134" s="218" t="s">
        <v>399</v>
      </c>
      <c r="AB134" s="101"/>
      <c r="AC134" s="101"/>
    </row>
    <row r="135" spans="1:29" s="233" customFormat="1" ht="27" x14ac:dyDescent="0.25">
      <c r="A135" s="261" t="s">
        <v>306</v>
      </c>
      <c r="B135" s="219"/>
      <c r="C135" s="184"/>
      <c r="D135" s="184"/>
      <c r="E135" s="184"/>
      <c r="F135" s="220"/>
      <c r="G135" s="49">
        <f>VALUE(H134)</f>
        <v>113.00999999999999</v>
      </c>
      <c r="H135" s="49">
        <f t="shared" si="41"/>
        <v>113.10999999999999</v>
      </c>
      <c r="I135" s="47">
        <v>0.1</v>
      </c>
      <c r="J135" s="66"/>
      <c r="K135" s="170"/>
      <c r="L135" s="90">
        <f t="shared" si="42"/>
        <v>7.6604444311897807E-2</v>
      </c>
      <c r="M135" s="136" t="s">
        <v>69</v>
      </c>
      <c r="N135" s="131"/>
      <c r="O135" s="164"/>
      <c r="P135" s="69"/>
      <c r="Q135" s="131"/>
      <c r="R135" s="131"/>
      <c r="S135" s="131"/>
      <c r="T135" s="221"/>
      <c r="U135" s="221"/>
      <c r="V135" s="78" t="s">
        <v>286</v>
      </c>
      <c r="W135" s="67" t="s">
        <v>51</v>
      </c>
      <c r="X135" s="130" t="s">
        <v>72</v>
      </c>
      <c r="Y135" s="67"/>
      <c r="Z135" s="132" t="s">
        <v>209</v>
      </c>
      <c r="AA135" s="231" t="s">
        <v>381</v>
      </c>
      <c r="AB135" s="232"/>
      <c r="AC135" s="232"/>
    </row>
    <row r="136" spans="1:29" s="145" customFormat="1" ht="27" x14ac:dyDescent="0.25">
      <c r="A136" s="141" t="s">
        <v>306</v>
      </c>
      <c r="B136" s="65"/>
      <c r="C136" s="66"/>
      <c r="D136" s="66"/>
      <c r="E136" s="66"/>
      <c r="F136" s="70"/>
      <c r="G136" s="49">
        <f>VALUE(H135)</f>
        <v>113.10999999999999</v>
      </c>
      <c r="H136" s="49">
        <f t="shared" si="41"/>
        <v>113.23999999999998</v>
      </c>
      <c r="I136" s="47">
        <v>0.13</v>
      </c>
      <c r="J136" s="66"/>
      <c r="K136" s="170"/>
      <c r="L136" s="47">
        <f t="shared" si="42"/>
        <v>9.9585777605467149E-2</v>
      </c>
      <c r="M136" s="136" t="s">
        <v>53</v>
      </c>
      <c r="N136" s="136" t="s">
        <v>69</v>
      </c>
      <c r="O136" s="136"/>
      <c r="P136" s="67" t="s">
        <v>55</v>
      </c>
      <c r="Q136" s="136"/>
      <c r="R136" s="136"/>
      <c r="S136" s="136" t="s">
        <v>87</v>
      </c>
      <c r="T136" s="68"/>
      <c r="U136" s="68"/>
      <c r="V136" s="78" t="s">
        <v>286</v>
      </c>
      <c r="W136" s="69" t="s">
        <v>51</v>
      </c>
      <c r="X136" s="136" t="s">
        <v>59</v>
      </c>
      <c r="Y136" s="69"/>
      <c r="Z136" s="142" t="s">
        <v>81</v>
      </c>
      <c r="AA136" s="218" t="s">
        <v>400</v>
      </c>
      <c r="AB136" s="144"/>
      <c r="AC136" s="144"/>
    </row>
    <row r="137" spans="1:29" s="138" customFormat="1" x14ac:dyDescent="0.25">
      <c r="A137" s="141" t="s">
        <v>306</v>
      </c>
      <c r="B137" s="65"/>
      <c r="C137" s="66"/>
      <c r="D137" s="66"/>
      <c r="E137" s="66"/>
      <c r="F137" s="70"/>
      <c r="G137" s="49">
        <f t="shared" ref="G137" si="43">VALUE(H136)</f>
        <v>113.23999999999998</v>
      </c>
      <c r="H137" s="49">
        <v>113.7</v>
      </c>
      <c r="I137" s="47"/>
      <c r="J137" s="66">
        <f>H137-G137</f>
        <v>0.46000000000002217</v>
      </c>
      <c r="K137" s="170"/>
      <c r="L137" s="90">
        <f t="shared" si="42"/>
        <v>0.43225860556153872</v>
      </c>
      <c r="M137" s="130"/>
      <c r="N137" s="130"/>
      <c r="O137" s="136"/>
      <c r="P137" s="67"/>
      <c r="Q137" s="130"/>
      <c r="R137" s="130"/>
      <c r="S137" s="130"/>
      <c r="T137" s="68"/>
      <c r="U137" s="68"/>
      <c r="V137" s="68" t="s">
        <v>288</v>
      </c>
      <c r="W137" s="67"/>
      <c r="X137" s="130"/>
      <c r="Y137" s="69"/>
      <c r="Z137" s="132" t="s">
        <v>49</v>
      </c>
      <c r="AA137" s="135" t="s">
        <v>235</v>
      </c>
      <c r="AB137" s="137"/>
      <c r="AC137" s="137"/>
    </row>
    <row r="138" spans="1:29" s="102" customFormat="1" x14ac:dyDescent="0.25">
      <c r="A138" s="141" t="s">
        <v>306</v>
      </c>
      <c r="B138" s="74"/>
      <c r="C138" s="75"/>
      <c r="D138" s="75"/>
      <c r="E138" s="75"/>
      <c r="F138" s="76"/>
      <c r="G138" s="203">
        <v>113.7</v>
      </c>
      <c r="H138" s="203">
        <f>G138+J138</f>
        <v>114.15</v>
      </c>
      <c r="I138" s="205"/>
      <c r="J138" s="171">
        <v>0.45</v>
      </c>
      <c r="K138" s="169"/>
      <c r="L138" s="90"/>
      <c r="M138" s="139"/>
      <c r="N138" s="139"/>
      <c r="O138" s="91"/>
      <c r="P138" s="77"/>
      <c r="Q138" s="139"/>
      <c r="R138" s="139"/>
      <c r="S138" s="139"/>
      <c r="T138" s="78"/>
      <c r="U138" s="78"/>
      <c r="V138" s="68" t="s">
        <v>288</v>
      </c>
      <c r="W138" s="77"/>
      <c r="X138" s="139"/>
      <c r="Y138" s="69">
        <v>400</v>
      </c>
      <c r="Z138" s="132" t="s">
        <v>83</v>
      </c>
      <c r="AA138" s="135" t="s">
        <v>110</v>
      </c>
      <c r="AB138" s="101"/>
      <c r="AC138" s="101"/>
    </row>
    <row r="139" spans="1:29" x14ac:dyDescent="0.25">
      <c r="A139" s="141" t="s">
        <v>306</v>
      </c>
      <c r="B139" s="55">
        <v>22</v>
      </c>
      <c r="C139" s="56">
        <v>114.28</v>
      </c>
      <c r="D139" s="56">
        <f>C139+E139</f>
        <v>115.8</v>
      </c>
      <c r="E139" s="56">
        <v>1.52</v>
      </c>
      <c r="F139" s="245">
        <v>0.9</v>
      </c>
      <c r="G139" s="173"/>
      <c r="H139" s="174"/>
      <c r="I139" s="174"/>
      <c r="J139" s="175"/>
      <c r="K139" s="175"/>
      <c r="L139" s="174"/>
      <c r="M139" s="177"/>
      <c r="N139" s="177"/>
      <c r="O139" s="177"/>
      <c r="P139" s="177"/>
      <c r="Q139" s="177"/>
      <c r="R139" s="177"/>
      <c r="S139" s="177"/>
      <c r="T139" s="178"/>
      <c r="U139" s="178"/>
      <c r="V139" s="178"/>
      <c r="W139" s="177"/>
      <c r="X139" s="177"/>
      <c r="Y139" s="179"/>
      <c r="Z139" s="180"/>
      <c r="AA139" s="64" t="s">
        <v>293</v>
      </c>
    </row>
    <row r="140" spans="1:29" s="102" customFormat="1" x14ac:dyDescent="0.25">
      <c r="A140" s="141" t="s">
        <v>306</v>
      </c>
      <c r="B140" s="74"/>
      <c r="C140" s="75"/>
      <c r="D140" s="75"/>
      <c r="E140" s="75"/>
      <c r="F140" s="76"/>
      <c r="G140" s="182">
        <v>114.15</v>
      </c>
      <c r="H140" s="182">
        <f>G140+J140</f>
        <v>114.77000000000001</v>
      </c>
      <c r="I140" s="186"/>
      <c r="J140" s="184">
        <v>0.62</v>
      </c>
      <c r="K140" s="170"/>
      <c r="L140" s="90">
        <f t="shared" ref="L140:L144" si="44">(I140+J140)*COS(RADIANS(V140))</f>
        <v>0.58260942488726319</v>
      </c>
      <c r="M140" s="130"/>
      <c r="N140" s="130"/>
      <c r="O140" s="136"/>
      <c r="P140" s="67"/>
      <c r="Q140" s="130"/>
      <c r="R140" s="130"/>
      <c r="S140" s="130"/>
      <c r="T140" s="68"/>
      <c r="U140" s="68"/>
      <c r="V140" s="68" t="s">
        <v>288</v>
      </c>
      <c r="W140" s="67"/>
      <c r="X140" s="130"/>
      <c r="Y140" s="69">
        <v>400</v>
      </c>
      <c r="Z140" s="132" t="s">
        <v>83</v>
      </c>
      <c r="AA140" s="135" t="s">
        <v>110</v>
      </c>
      <c r="AB140" s="101"/>
      <c r="AC140" s="101"/>
    </row>
    <row r="141" spans="1:29" s="102" customFormat="1" x14ac:dyDescent="0.25">
      <c r="A141" s="141" t="s">
        <v>306</v>
      </c>
      <c r="B141" s="74"/>
      <c r="C141" s="75"/>
      <c r="D141" s="75"/>
      <c r="E141" s="75"/>
      <c r="F141" s="76"/>
      <c r="G141" s="182">
        <f t="shared" ref="G141:G144" si="45">VALUE(H140)</f>
        <v>114.77000000000001</v>
      </c>
      <c r="H141" s="182">
        <f t="shared" ref="H141:H144" si="46">G141+I141</f>
        <v>115.02000000000001</v>
      </c>
      <c r="I141" s="186">
        <v>0.25</v>
      </c>
      <c r="J141" s="66"/>
      <c r="K141" s="209">
        <v>21240</v>
      </c>
      <c r="L141" s="90">
        <f t="shared" si="44"/>
        <v>0.23492315519647711</v>
      </c>
      <c r="M141" s="130"/>
      <c r="N141" s="130"/>
      <c r="O141" s="136"/>
      <c r="P141" s="67"/>
      <c r="Q141" s="130"/>
      <c r="R141" s="130"/>
      <c r="S141" s="130" t="s">
        <v>108</v>
      </c>
      <c r="T141" s="68"/>
      <c r="U141" s="68"/>
      <c r="V141" s="68" t="s">
        <v>288</v>
      </c>
      <c r="W141" s="67"/>
      <c r="X141" s="130" t="s">
        <v>193</v>
      </c>
      <c r="Y141" s="69">
        <v>400</v>
      </c>
      <c r="Z141" s="132" t="s">
        <v>73</v>
      </c>
      <c r="AA141" s="135" t="s">
        <v>360</v>
      </c>
      <c r="AB141" s="101"/>
      <c r="AC141" s="101"/>
    </row>
    <row r="142" spans="1:29" s="102" customFormat="1" ht="27" x14ac:dyDescent="0.25">
      <c r="A142" s="141" t="s">
        <v>306</v>
      </c>
      <c r="B142" s="74"/>
      <c r="C142" s="75"/>
      <c r="D142" s="75"/>
      <c r="E142" s="75"/>
      <c r="F142" s="76"/>
      <c r="G142" s="49">
        <f t="shared" si="45"/>
        <v>115.02000000000001</v>
      </c>
      <c r="H142" s="49">
        <f t="shared" si="46"/>
        <v>115.04</v>
      </c>
      <c r="I142" s="47">
        <v>0.02</v>
      </c>
      <c r="J142" s="66"/>
      <c r="K142" s="295">
        <v>21241</v>
      </c>
      <c r="L142" s="90">
        <f t="shared" si="44"/>
        <v>1.8793852415718168E-2</v>
      </c>
      <c r="M142" s="130" t="s">
        <v>53</v>
      </c>
      <c r="N142" s="130" t="s">
        <v>69</v>
      </c>
      <c r="O142" s="136"/>
      <c r="P142" s="67" t="s">
        <v>55</v>
      </c>
      <c r="Q142" s="130"/>
      <c r="R142" s="130"/>
      <c r="S142" s="130"/>
      <c r="T142" s="68"/>
      <c r="U142" s="68"/>
      <c r="V142" s="68" t="s">
        <v>288</v>
      </c>
      <c r="W142" s="67"/>
      <c r="X142" s="130" t="s">
        <v>72</v>
      </c>
      <c r="Y142" s="69"/>
      <c r="Z142" s="132" t="s">
        <v>60</v>
      </c>
      <c r="AA142" s="135" t="s">
        <v>382</v>
      </c>
      <c r="AB142" s="101"/>
      <c r="AC142" s="101"/>
    </row>
    <row r="143" spans="1:29" s="102" customFormat="1" x14ac:dyDescent="0.25">
      <c r="A143" s="141" t="s">
        <v>306</v>
      </c>
      <c r="B143" s="74"/>
      <c r="C143" s="75"/>
      <c r="D143" s="75"/>
      <c r="E143" s="75"/>
      <c r="F143" s="76"/>
      <c r="G143" s="49">
        <f t="shared" si="45"/>
        <v>115.04</v>
      </c>
      <c r="H143" s="49">
        <f t="shared" si="46"/>
        <v>115.12</v>
      </c>
      <c r="I143" s="47">
        <v>0.08</v>
      </c>
      <c r="J143" s="66"/>
      <c r="K143" s="297"/>
      <c r="L143" s="90">
        <f t="shared" si="44"/>
        <v>7.5175409662872672E-2</v>
      </c>
      <c r="M143" s="130" t="s">
        <v>89</v>
      </c>
      <c r="N143" s="130"/>
      <c r="O143" s="136"/>
      <c r="P143" s="67" t="s">
        <v>55</v>
      </c>
      <c r="Q143" s="130" t="s">
        <v>80</v>
      </c>
      <c r="R143" s="130"/>
      <c r="S143" s="130"/>
      <c r="T143" s="68"/>
      <c r="U143" s="68"/>
      <c r="V143" s="68" t="s">
        <v>288</v>
      </c>
      <c r="W143" s="67"/>
      <c r="X143" s="130" t="s">
        <v>79</v>
      </c>
      <c r="Y143" s="69"/>
      <c r="Z143" s="132" t="s">
        <v>91</v>
      </c>
      <c r="AA143" s="135" t="s">
        <v>401</v>
      </c>
      <c r="AB143" s="101"/>
      <c r="AC143" s="101"/>
    </row>
    <row r="144" spans="1:29" s="148" customFormat="1" ht="27" x14ac:dyDescent="0.25">
      <c r="A144" s="141" t="s">
        <v>306</v>
      </c>
      <c r="B144" s="74"/>
      <c r="C144" s="75"/>
      <c r="D144" s="75"/>
      <c r="E144" s="75"/>
      <c r="F144" s="76"/>
      <c r="G144" s="49">
        <f t="shared" si="45"/>
        <v>115.12</v>
      </c>
      <c r="H144" s="49">
        <f t="shared" si="46"/>
        <v>115.67</v>
      </c>
      <c r="I144" s="47">
        <v>0.55000000000000004</v>
      </c>
      <c r="J144" s="66"/>
      <c r="K144" s="170"/>
      <c r="L144" s="47">
        <f t="shared" si="44"/>
        <v>0.51683094143224972</v>
      </c>
      <c r="M144" s="136" t="s">
        <v>53</v>
      </c>
      <c r="N144" s="136"/>
      <c r="O144" s="136"/>
      <c r="P144" s="67" t="s">
        <v>55</v>
      </c>
      <c r="Q144" s="136" t="s">
        <v>165</v>
      </c>
      <c r="R144" s="136" t="s">
        <v>112</v>
      </c>
      <c r="S144" s="136"/>
      <c r="T144" s="68" t="s">
        <v>288</v>
      </c>
      <c r="U144" s="68" t="s">
        <v>288</v>
      </c>
      <c r="V144" s="68" t="s">
        <v>288</v>
      </c>
      <c r="W144" s="67"/>
      <c r="X144" s="136" t="s">
        <v>68</v>
      </c>
      <c r="Y144" s="69"/>
      <c r="Z144" s="151" t="s">
        <v>60</v>
      </c>
      <c r="AA144" s="218" t="s">
        <v>383</v>
      </c>
      <c r="AB144" s="147"/>
      <c r="AC144" s="147"/>
    </row>
    <row r="145" spans="1:29" x14ac:dyDescent="0.25">
      <c r="A145" s="141" t="s">
        <v>306</v>
      </c>
      <c r="B145" s="377" t="s">
        <v>114</v>
      </c>
      <c r="C145" s="93"/>
      <c r="D145" s="93"/>
      <c r="E145" s="93"/>
      <c r="F145" s="93"/>
      <c r="G145" s="93"/>
      <c r="H145" s="81"/>
      <c r="I145" s="81"/>
      <c r="J145" s="82"/>
      <c r="K145" s="83"/>
      <c r="L145" s="81"/>
      <c r="M145" s="84"/>
      <c r="N145" s="84"/>
      <c r="O145" s="84"/>
      <c r="P145" s="84"/>
      <c r="Q145" s="84"/>
      <c r="R145" s="84"/>
      <c r="S145" s="84"/>
      <c r="T145" s="85"/>
      <c r="U145" s="85"/>
      <c r="V145" s="85"/>
      <c r="W145" s="84"/>
      <c r="X145" s="84"/>
      <c r="Y145" s="86"/>
      <c r="Z145" s="87"/>
      <c r="AA145" s="64" t="s">
        <v>115</v>
      </c>
    </row>
    <row r="146" spans="1:29" ht="14.25" thickBot="1" x14ac:dyDescent="0.3">
      <c r="A146" s="250"/>
      <c r="B146" s="251"/>
      <c r="C146" s="252"/>
      <c r="D146" s="252"/>
      <c r="E146" s="252"/>
      <c r="F146" s="253"/>
      <c r="G146" s="254"/>
      <c r="H146" s="252"/>
      <c r="I146" s="252"/>
      <c r="J146" s="252"/>
      <c r="K146" s="255"/>
      <c r="L146" s="252"/>
      <c r="M146" s="255"/>
      <c r="N146" s="255"/>
      <c r="O146" s="255"/>
      <c r="P146" s="255"/>
      <c r="Q146" s="255"/>
      <c r="R146" s="255"/>
      <c r="S146" s="255"/>
      <c r="T146" s="256"/>
      <c r="U146" s="256"/>
      <c r="V146" s="256"/>
      <c r="W146" s="255"/>
      <c r="X146" s="255"/>
      <c r="Y146" s="257"/>
      <c r="Z146" s="258"/>
      <c r="AA146" s="259" t="s">
        <v>384</v>
      </c>
    </row>
    <row r="147" spans="1:29" s="102" customFormat="1" x14ac:dyDescent="0.25">
      <c r="A147" s="36"/>
      <c r="B147" s="74"/>
      <c r="C147" s="75"/>
      <c r="D147" s="75"/>
      <c r="E147" s="75"/>
      <c r="F147" s="76"/>
      <c r="G147" s="198"/>
      <c r="H147" s="198"/>
      <c r="I147" s="90"/>
      <c r="J147" s="75"/>
      <c r="K147" s="235"/>
      <c r="L147" s="90"/>
      <c r="M147" s="139"/>
      <c r="N147" s="139"/>
      <c r="O147" s="91"/>
      <c r="P147" s="77"/>
      <c r="Q147" s="139"/>
      <c r="R147" s="139"/>
      <c r="S147" s="139"/>
      <c r="T147" s="78"/>
      <c r="U147" s="78"/>
      <c r="V147" s="78"/>
      <c r="W147" s="77"/>
      <c r="X147" s="139"/>
      <c r="Y147" s="79"/>
      <c r="Z147" s="140"/>
      <c r="AA147" s="202"/>
      <c r="AB147" s="101"/>
      <c r="AC147" s="101"/>
    </row>
    <row r="148" spans="1:29" s="102" customFormat="1" x14ac:dyDescent="0.25">
      <c r="A148" s="36"/>
      <c r="B148" s="74"/>
      <c r="C148" s="75"/>
      <c r="D148" s="75"/>
      <c r="E148" s="75"/>
      <c r="F148" s="76"/>
      <c r="G148" s="198"/>
      <c r="H148" s="198"/>
      <c r="I148" s="90"/>
      <c r="J148" s="75"/>
      <c r="K148" s="169"/>
      <c r="L148" s="90"/>
      <c r="M148" s="139"/>
      <c r="N148" s="139"/>
      <c r="O148" s="91"/>
      <c r="P148" s="77"/>
      <c r="Q148" s="139"/>
      <c r="R148" s="139"/>
      <c r="S148" s="139"/>
      <c r="T148" s="78"/>
      <c r="U148" s="78"/>
      <c r="V148" s="78"/>
      <c r="W148" s="77"/>
      <c r="X148" s="139"/>
      <c r="Y148" s="79"/>
      <c r="Z148" s="140"/>
      <c r="AA148" s="202"/>
      <c r="AB148" s="101"/>
      <c r="AC148" s="101"/>
    </row>
    <row r="149" spans="1:29" s="102" customFormat="1" x14ac:dyDescent="0.25">
      <c r="A149" s="36"/>
      <c r="B149" s="74"/>
      <c r="C149" s="75"/>
      <c r="D149" s="75"/>
      <c r="E149" s="75"/>
      <c r="F149" s="76"/>
      <c r="G149" s="198"/>
      <c r="H149" s="198"/>
      <c r="I149" s="90"/>
      <c r="J149" s="75"/>
      <c r="K149" s="169"/>
      <c r="L149" s="90"/>
      <c r="M149" s="139"/>
      <c r="N149" s="139"/>
      <c r="O149" s="91"/>
      <c r="P149" s="77"/>
      <c r="Q149" s="139"/>
      <c r="R149" s="139"/>
      <c r="S149" s="139"/>
      <c r="T149" s="78"/>
      <c r="U149" s="78"/>
      <c r="V149" s="78"/>
      <c r="W149" s="77"/>
      <c r="X149" s="139"/>
      <c r="Y149" s="79"/>
      <c r="Z149" s="140"/>
      <c r="AA149" s="202"/>
      <c r="AB149" s="101"/>
      <c r="AC149" s="101"/>
    </row>
    <row r="150" spans="1:29" s="102" customFormat="1" x14ac:dyDescent="0.25">
      <c r="A150" s="36"/>
      <c r="B150" s="74"/>
      <c r="C150" s="75"/>
      <c r="D150" s="75"/>
      <c r="E150" s="75"/>
      <c r="F150" s="76"/>
      <c r="G150" s="198"/>
      <c r="H150" s="198"/>
      <c r="I150" s="90"/>
      <c r="J150" s="75"/>
      <c r="K150" s="169"/>
      <c r="L150" s="90"/>
      <c r="M150" s="139"/>
      <c r="N150" s="139"/>
      <c r="O150" s="91"/>
      <c r="P150" s="77"/>
      <c r="Q150" s="139"/>
      <c r="R150" s="139"/>
      <c r="S150" s="139"/>
      <c r="T150" s="78"/>
      <c r="U150" s="78"/>
      <c r="V150" s="78"/>
      <c r="W150" s="77"/>
      <c r="X150" s="139"/>
      <c r="Y150" s="79"/>
      <c r="Z150" s="140"/>
      <c r="AA150" s="202"/>
      <c r="AB150" s="101"/>
      <c r="AC150" s="101"/>
    </row>
    <row r="151" spans="1:29" s="102" customFormat="1" x14ac:dyDescent="0.25">
      <c r="A151" s="36"/>
      <c r="B151" s="74"/>
      <c r="C151" s="75"/>
      <c r="D151" s="75"/>
      <c r="E151" s="75"/>
      <c r="F151" s="76"/>
      <c r="G151" s="198"/>
      <c r="H151" s="198"/>
      <c r="I151" s="90"/>
      <c r="J151" s="75"/>
      <c r="K151" s="169"/>
      <c r="L151" s="90"/>
      <c r="M151" s="139"/>
      <c r="N151" s="139"/>
      <c r="O151" s="91"/>
      <c r="P151" s="77"/>
      <c r="Q151" s="139"/>
      <c r="R151" s="139"/>
      <c r="S151" s="139"/>
      <c r="T151" s="78"/>
      <c r="U151" s="78"/>
      <c r="V151" s="78"/>
      <c r="W151" s="77"/>
      <c r="X151" s="139"/>
      <c r="Y151" s="79"/>
      <c r="Z151" s="140"/>
      <c r="AA151" s="202"/>
      <c r="AB151" s="101"/>
      <c r="AC151" s="101"/>
    </row>
    <row r="152" spans="1:29" s="102" customFormat="1" x14ac:dyDescent="0.25">
      <c r="A152" s="36"/>
      <c r="B152" s="74"/>
      <c r="C152" s="75"/>
      <c r="D152" s="75"/>
      <c r="E152" s="75"/>
      <c r="F152" s="76"/>
      <c r="G152" s="198"/>
      <c r="H152" s="198"/>
      <c r="I152" s="90"/>
      <c r="J152" s="75"/>
      <c r="K152" s="169"/>
      <c r="L152" s="90"/>
      <c r="M152" s="139"/>
      <c r="N152" s="139"/>
      <c r="O152" s="91"/>
      <c r="P152" s="77"/>
      <c r="Q152" s="139"/>
      <c r="R152" s="139"/>
      <c r="S152" s="139"/>
      <c r="T152" s="78"/>
      <c r="U152" s="78"/>
      <c r="V152" s="78"/>
      <c r="W152" s="77"/>
      <c r="X152" s="139"/>
      <c r="Y152" s="79"/>
      <c r="Z152" s="140"/>
      <c r="AA152" s="202"/>
      <c r="AB152" s="101"/>
      <c r="AC152" s="101"/>
    </row>
    <row r="153" spans="1:29" s="102" customFormat="1" x14ac:dyDescent="0.25">
      <c r="A153" s="36"/>
      <c r="B153" s="74"/>
      <c r="C153" s="75"/>
      <c r="D153" s="75"/>
      <c r="E153" s="75"/>
      <c r="F153" s="76"/>
      <c r="G153" s="198"/>
      <c r="H153" s="198"/>
      <c r="I153" s="90"/>
      <c r="J153" s="75"/>
      <c r="K153" s="169"/>
      <c r="L153" s="90"/>
      <c r="M153" s="139"/>
      <c r="N153" s="139"/>
      <c r="O153" s="91"/>
      <c r="P153" s="77"/>
      <c r="Q153" s="139"/>
      <c r="R153" s="139"/>
      <c r="S153" s="139"/>
      <c r="T153" s="78"/>
      <c r="U153" s="78"/>
      <c r="V153" s="78"/>
      <c r="W153" s="77"/>
      <c r="X153" s="139"/>
      <c r="Y153" s="79"/>
      <c r="Z153" s="140"/>
      <c r="AA153" s="202"/>
      <c r="AB153" s="101"/>
      <c r="AC153" s="101"/>
    </row>
    <row r="154" spans="1:29" s="102" customFormat="1" x14ac:dyDescent="0.25">
      <c r="A154" s="36"/>
      <c r="B154" s="74"/>
      <c r="C154" s="75"/>
      <c r="D154" s="75"/>
      <c r="E154" s="75"/>
      <c r="F154" s="76"/>
      <c r="G154" s="198"/>
      <c r="H154" s="198"/>
      <c r="I154" s="90"/>
      <c r="J154" s="75"/>
      <c r="K154" s="169"/>
      <c r="L154" s="90"/>
      <c r="M154" s="139"/>
      <c r="N154" s="139"/>
      <c r="O154" s="91"/>
      <c r="P154" s="77"/>
      <c r="Q154" s="139"/>
      <c r="R154" s="139"/>
      <c r="S154" s="139"/>
      <c r="T154" s="78"/>
      <c r="U154" s="78"/>
      <c r="V154" s="78"/>
      <c r="W154" s="77"/>
      <c r="X154" s="139"/>
      <c r="Y154" s="79"/>
      <c r="Z154" s="140"/>
      <c r="AA154" s="202"/>
      <c r="AB154" s="101"/>
      <c r="AC154" s="101"/>
    </row>
    <row r="155" spans="1:29" s="102" customFormat="1" x14ac:dyDescent="0.25">
      <c r="A155" s="36"/>
      <c r="B155" s="74"/>
      <c r="C155" s="75"/>
      <c r="D155" s="75"/>
      <c r="E155" s="75"/>
      <c r="F155" s="76"/>
      <c r="G155" s="198"/>
      <c r="H155" s="198"/>
      <c r="I155" s="90"/>
      <c r="J155" s="75"/>
      <c r="K155" s="169"/>
      <c r="L155" s="90"/>
      <c r="M155" s="139"/>
      <c r="N155" s="139"/>
      <c r="O155" s="91"/>
      <c r="P155" s="77"/>
      <c r="Q155" s="139"/>
      <c r="R155" s="139"/>
      <c r="S155" s="139"/>
      <c r="T155" s="78"/>
      <c r="U155" s="78"/>
      <c r="V155" s="78"/>
      <c r="W155" s="77"/>
      <c r="X155" s="139"/>
      <c r="Y155" s="79"/>
      <c r="Z155" s="140"/>
      <c r="AA155" s="202"/>
      <c r="AB155" s="101"/>
      <c r="AC155" s="101"/>
    </row>
    <row r="156" spans="1:29" s="102" customFormat="1" x14ac:dyDescent="0.25">
      <c r="A156" s="36"/>
      <c r="B156" s="74"/>
      <c r="C156" s="75"/>
      <c r="D156" s="75"/>
      <c r="E156" s="75"/>
      <c r="F156" s="76"/>
      <c r="G156" s="198"/>
      <c r="H156" s="198"/>
      <c r="I156" s="90"/>
      <c r="J156" s="75"/>
      <c r="K156" s="169"/>
      <c r="L156" s="90"/>
      <c r="M156" s="139"/>
      <c r="N156" s="139"/>
      <c r="O156" s="91"/>
      <c r="P156" s="77"/>
      <c r="Q156" s="139"/>
      <c r="R156" s="139"/>
      <c r="S156" s="139"/>
      <c r="T156" s="78"/>
      <c r="U156" s="78"/>
      <c r="V156" s="78"/>
      <c r="W156" s="77"/>
      <c r="X156" s="139"/>
      <c r="Y156" s="79"/>
      <c r="Z156" s="140"/>
      <c r="AA156" s="202"/>
      <c r="AB156" s="101"/>
      <c r="AC156" s="101"/>
    </row>
    <row r="157" spans="1:29" s="102" customFormat="1" x14ac:dyDescent="0.25">
      <c r="A157" s="36"/>
      <c r="B157" s="74"/>
      <c r="C157" s="75"/>
      <c r="D157" s="75"/>
      <c r="E157" s="75"/>
      <c r="F157" s="76"/>
      <c r="G157" s="198"/>
      <c r="H157" s="198"/>
      <c r="I157" s="90"/>
      <c r="J157" s="75"/>
      <c r="K157" s="169"/>
      <c r="L157" s="90"/>
      <c r="M157" s="139"/>
      <c r="N157" s="139"/>
      <c r="O157" s="91"/>
      <c r="P157" s="77"/>
      <c r="Q157" s="139"/>
      <c r="R157" s="139"/>
      <c r="S157" s="139"/>
      <c r="T157" s="78"/>
      <c r="U157" s="78"/>
      <c r="V157" s="78"/>
      <c r="W157" s="77"/>
      <c r="X157" s="139"/>
      <c r="Y157" s="79"/>
      <c r="Z157" s="140"/>
      <c r="AA157" s="202"/>
      <c r="AB157" s="101"/>
      <c r="AC157" s="101"/>
    </row>
    <row r="158" spans="1:29" s="102" customFormat="1" x14ac:dyDescent="0.25">
      <c r="A158" s="36"/>
      <c r="B158" s="74"/>
      <c r="C158" s="75"/>
      <c r="D158" s="75"/>
      <c r="E158" s="75"/>
      <c r="F158" s="76"/>
      <c r="G158" s="198"/>
      <c r="H158" s="198"/>
      <c r="I158" s="90"/>
      <c r="J158" s="75"/>
      <c r="K158" s="169"/>
      <c r="L158" s="90"/>
      <c r="M158" s="139"/>
      <c r="N158" s="139"/>
      <c r="O158" s="91"/>
      <c r="P158" s="77"/>
      <c r="Q158" s="139"/>
      <c r="R158" s="139"/>
      <c r="S158" s="139"/>
      <c r="T158" s="78"/>
      <c r="U158" s="78"/>
      <c r="V158" s="78"/>
      <c r="W158" s="77"/>
      <c r="X158" s="139"/>
      <c r="Y158" s="79"/>
      <c r="Z158" s="140"/>
      <c r="AA158" s="202"/>
      <c r="AB158" s="101"/>
      <c r="AC158" s="101"/>
    </row>
    <row r="159" spans="1:29" s="102" customFormat="1" x14ac:dyDescent="0.25">
      <c r="A159" s="36"/>
      <c r="B159" s="74"/>
      <c r="C159" s="75"/>
      <c r="D159" s="75"/>
      <c r="E159" s="75"/>
      <c r="F159" s="76"/>
      <c r="G159" s="198"/>
      <c r="H159" s="198"/>
      <c r="I159" s="90"/>
      <c r="J159" s="75"/>
      <c r="K159" s="169"/>
      <c r="L159" s="90"/>
      <c r="M159" s="139"/>
      <c r="N159" s="139"/>
      <c r="O159" s="91"/>
      <c r="P159" s="77"/>
      <c r="Q159" s="139"/>
      <c r="R159" s="139"/>
      <c r="S159" s="139"/>
      <c r="T159" s="78"/>
      <c r="U159" s="78"/>
      <c r="V159" s="78"/>
      <c r="W159" s="77"/>
      <c r="X159" s="139"/>
      <c r="Y159" s="79"/>
      <c r="Z159" s="140"/>
      <c r="AA159" s="202"/>
      <c r="AB159" s="101"/>
      <c r="AC159" s="101"/>
    </row>
    <row r="160" spans="1:29" s="102" customFormat="1" x14ac:dyDescent="0.25">
      <c r="A160" s="36"/>
      <c r="B160" s="74"/>
      <c r="C160" s="75"/>
      <c r="D160" s="75"/>
      <c r="E160" s="75"/>
      <c r="F160" s="76"/>
      <c r="G160" s="198"/>
      <c r="H160" s="198"/>
      <c r="I160" s="90"/>
      <c r="J160" s="75"/>
      <c r="K160" s="169"/>
      <c r="L160" s="90"/>
      <c r="M160" s="139"/>
      <c r="N160" s="139"/>
      <c r="O160" s="91"/>
      <c r="P160" s="77"/>
      <c r="Q160" s="139"/>
      <c r="R160" s="139"/>
      <c r="S160" s="139"/>
      <c r="T160" s="78"/>
      <c r="U160" s="78"/>
      <c r="V160" s="78"/>
      <c r="W160" s="77"/>
      <c r="X160" s="139"/>
      <c r="Y160" s="79"/>
      <c r="Z160" s="140"/>
      <c r="AA160" s="202"/>
      <c r="AB160" s="101"/>
      <c r="AC160" s="101"/>
    </row>
    <row r="161" spans="1:29" s="102" customFormat="1" x14ac:dyDescent="0.25">
      <c r="A161" s="36"/>
      <c r="B161" s="74"/>
      <c r="C161" s="75"/>
      <c r="D161" s="75"/>
      <c r="E161" s="75"/>
      <c r="F161" s="76"/>
      <c r="G161" s="198"/>
      <c r="H161" s="198"/>
      <c r="I161" s="90"/>
      <c r="J161" s="75"/>
      <c r="K161" s="169"/>
      <c r="L161" s="90"/>
      <c r="M161" s="139"/>
      <c r="N161" s="139"/>
      <c r="O161" s="91"/>
      <c r="P161" s="77"/>
      <c r="Q161" s="139"/>
      <c r="R161" s="139"/>
      <c r="S161" s="139"/>
      <c r="T161" s="78"/>
      <c r="U161" s="78"/>
      <c r="V161" s="78"/>
      <c r="W161" s="77"/>
      <c r="X161" s="139"/>
      <c r="Y161" s="79"/>
      <c r="Z161" s="140"/>
      <c r="AA161" s="202"/>
      <c r="AB161" s="101"/>
      <c r="AC161" s="101"/>
    </row>
    <row r="162" spans="1:29" s="102" customFormat="1" x14ac:dyDescent="0.25">
      <c r="A162" s="36"/>
      <c r="B162" s="74"/>
      <c r="C162" s="75"/>
      <c r="D162" s="75"/>
      <c r="E162" s="75"/>
      <c r="F162" s="76"/>
      <c r="G162" s="198"/>
      <c r="H162" s="198"/>
      <c r="I162" s="90"/>
      <c r="J162" s="75"/>
      <c r="K162" s="169"/>
      <c r="L162" s="90"/>
      <c r="M162" s="139"/>
      <c r="N162" s="139"/>
      <c r="O162" s="91"/>
      <c r="P162" s="77"/>
      <c r="Q162" s="139"/>
      <c r="R162" s="139"/>
      <c r="S162" s="139"/>
      <c r="T162" s="78"/>
      <c r="U162" s="78"/>
      <c r="V162" s="78"/>
      <c r="W162" s="77"/>
      <c r="X162" s="139"/>
      <c r="Y162" s="79"/>
      <c r="Z162" s="140"/>
      <c r="AA162" s="202"/>
      <c r="AB162" s="101"/>
      <c r="AC162" s="101"/>
    </row>
    <row r="163" spans="1:29" s="102" customFormat="1" x14ac:dyDescent="0.25">
      <c r="A163" s="36"/>
      <c r="B163" s="74"/>
      <c r="C163" s="75"/>
      <c r="D163" s="75"/>
      <c r="E163" s="75"/>
      <c r="F163" s="76"/>
      <c r="G163" s="198"/>
      <c r="H163" s="198"/>
      <c r="I163" s="90"/>
      <c r="J163" s="75"/>
      <c r="K163" s="169"/>
      <c r="L163" s="90"/>
      <c r="M163" s="139"/>
      <c r="N163" s="139"/>
      <c r="O163" s="91"/>
      <c r="P163" s="77"/>
      <c r="Q163" s="139"/>
      <c r="R163" s="139"/>
      <c r="S163" s="139"/>
      <c r="T163" s="78"/>
      <c r="U163" s="78"/>
      <c r="V163" s="78"/>
      <c r="W163" s="77"/>
      <c r="X163" s="139"/>
      <c r="Y163" s="79"/>
      <c r="Z163" s="140"/>
      <c r="AA163" s="202"/>
      <c r="AB163" s="101"/>
      <c r="AC163" s="101"/>
    </row>
    <row r="164" spans="1:29" s="102" customFormat="1" x14ac:dyDescent="0.25">
      <c r="A164" s="36"/>
      <c r="B164" s="74"/>
      <c r="C164" s="75"/>
      <c r="D164" s="75"/>
      <c r="E164" s="75"/>
      <c r="F164" s="76"/>
      <c r="G164" s="198"/>
      <c r="H164" s="198"/>
      <c r="I164" s="90"/>
      <c r="J164" s="75"/>
      <c r="K164" s="169"/>
      <c r="L164" s="90"/>
      <c r="M164" s="139"/>
      <c r="N164" s="139"/>
      <c r="O164" s="91"/>
      <c r="P164" s="77"/>
      <c r="Q164" s="139"/>
      <c r="R164" s="139"/>
      <c r="S164" s="139"/>
      <c r="T164" s="78"/>
      <c r="U164" s="78"/>
      <c r="V164" s="78"/>
      <c r="W164" s="77"/>
      <c r="X164" s="139"/>
      <c r="Y164" s="79"/>
      <c r="Z164" s="140"/>
      <c r="AA164" s="202"/>
      <c r="AB164" s="101"/>
      <c r="AC164" s="101"/>
    </row>
    <row r="165" spans="1:29" s="102" customFormat="1" x14ac:dyDescent="0.25">
      <c r="A165" s="36"/>
      <c r="B165" s="74"/>
      <c r="C165" s="75"/>
      <c r="D165" s="75"/>
      <c r="E165" s="75"/>
      <c r="F165" s="76"/>
      <c r="G165" s="198"/>
      <c r="H165" s="198"/>
      <c r="I165" s="90"/>
      <c r="J165" s="75"/>
      <c r="K165" s="169"/>
      <c r="L165" s="90"/>
      <c r="M165" s="139"/>
      <c r="N165" s="139"/>
      <c r="O165" s="91"/>
      <c r="P165" s="77"/>
      <c r="Q165" s="139"/>
      <c r="R165" s="139"/>
      <c r="S165" s="139"/>
      <c r="T165" s="78"/>
      <c r="U165" s="78"/>
      <c r="V165" s="78"/>
      <c r="W165" s="77"/>
      <c r="X165" s="139"/>
      <c r="Y165" s="79"/>
      <c r="Z165" s="140"/>
      <c r="AA165" s="202"/>
      <c r="AB165" s="101"/>
      <c r="AC165" s="101"/>
    </row>
    <row r="166" spans="1:29" s="102" customFormat="1" x14ac:dyDescent="0.25">
      <c r="A166" s="36"/>
      <c r="B166" s="74"/>
      <c r="C166" s="75"/>
      <c r="D166" s="75"/>
      <c r="E166" s="75"/>
      <c r="F166" s="76"/>
      <c r="G166" s="198"/>
      <c r="H166" s="198"/>
      <c r="I166" s="90"/>
      <c r="J166" s="75"/>
      <c r="K166" s="169"/>
      <c r="L166" s="90"/>
      <c r="M166" s="139"/>
      <c r="N166" s="139"/>
      <c r="O166" s="91"/>
      <c r="P166" s="77"/>
      <c r="Q166" s="139"/>
      <c r="R166" s="139"/>
      <c r="S166" s="139"/>
      <c r="T166" s="78"/>
      <c r="U166" s="78"/>
      <c r="V166" s="78"/>
      <c r="W166" s="77"/>
      <c r="X166" s="139"/>
      <c r="Y166" s="79"/>
      <c r="Z166" s="140"/>
      <c r="AA166" s="202"/>
      <c r="AB166" s="101"/>
      <c r="AC166" s="101"/>
    </row>
    <row r="167" spans="1:29" s="102" customFormat="1" x14ac:dyDescent="0.25">
      <c r="A167" s="36"/>
      <c r="B167" s="74"/>
      <c r="C167" s="75"/>
      <c r="D167" s="75"/>
      <c r="E167" s="75"/>
      <c r="F167" s="76"/>
      <c r="G167" s="198"/>
      <c r="H167" s="198"/>
      <c r="I167" s="90"/>
      <c r="J167" s="75"/>
      <c r="K167" s="169"/>
      <c r="L167" s="90"/>
      <c r="M167" s="139"/>
      <c r="N167" s="139"/>
      <c r="O167" s="91"/>
      <c r="P167" s="77"/>
      <c r="Q167" s="139"/>
      <c r="R167" s="139"/>
      <c r="S167" s="139"/>
      <c r="T167" s="78"/>
      <c r="U167" s="78"/>
      <c r="V167" s="78"/>
      <c r="W167" s="77"/>
      <c r="X167" s="139"/>
      <c r="Y167" s="79"/>
      <c r="Z167" s="140"/>
      <c r="AA167" s="202"/>
      <c r="AB167" s="101"/>
      <c r="AC167" s="101"/>
    </row>
    <row r="168" spans="1:29" s="102" customFormat="1" x14ac:dyDescent="0.25">
      <c r="A168" s="36"/>
      <c r="B168" s="74"/>
      <c r="C168" s="75"/>
      <c r="D168" s="75"/>
      <c r="E168" s="75"/>
      <c r="F168" s="76"/>
      <c r="G168" s="198"/>
      <c r="H168" s="198"/>
      <c r="I168" s="90"/>
      <c r="J168" s="75"/>
      <c r="K168" s="169"/>
      <c r="L168" s="90"/>
      <c r="M168" s="139"/>
      <c r="N168" s="139"/>
      <c r="O168" s="91"/>
      <c r="P168" s="77"/>
      <c r="Q168" s="139"/>
      <c r="R168" s="139"/>
      <c r="S168" s="139"/>
      <c r="T168" s="78"/>
      <c r="U168" s="78"/>
      <c r="V168" s="78"/>
      <c r="W168" s="77"/>
      <c r="X168" s="139"/>
      <c r="Y168" s="79"/>
      <c r="Z168" s="140"/>
      <c r="AA168" s="202"/>
      <c r="AB168" s="101"/>
      <c r="AC168" s="101"/>
    </row>
    <row r="169" spans="1:29" s="102" customFormat="1" x14ac:dyDescent="0.25">
      <c r="A169" s="36"/>
      <c r="B169" s="74"/>
      <c r="C169" s="75"/>
      <c r="D169" s="75"/>
      <c r="E169" s="75"/>
      <c r="F169" s="76"/>
      <c r="G169" s="198"/>
      <c r="H169" s="198"/>
      <c r="I169" s="90"/>
      <c r="J169" s="75"/>
      <c r="K169" s="169"/>
      <c r="L169" s="90"/>
      <c r="M169" s="139"/>
      <c r="N169" s="139"/>
      <c r="O169" s="91"/>
      <c r="P169" s="77"/>
      <c r="Q169" s="139"/>
      <c r="R169" s="139"/>
      <c r="S169" s="139"/>
      <c r="T169" s="78"/>
      <c r="U169" s="78"/>
      <c r="V169" s="78"/>
      <c r="W169" s="77"/>
      <c r="X169" s="139"/>
      <c r="Y169" s="79"/>
      <c r="Z169" s="140"/>
      <c r="AA169" s="202"/>
      <c r="AB169" s="101"/>
      <c r="AC169" s="101"/>
    </row>
    <row r="170" spans="1:29" s="102" customFormat="1" x14ac:dyDescent="0.25">
      <c r="A170" s="36"/>
      <c r="B170" s="74"/>
      <c r="C170" s="75"/>
      <c r="D170" s="75"/>
      <c r="E170" s="75"/>
      <c r="F170" s="76"/>
      <c r="G170" s="198"/>
      <c r="H170" s="198"/>
      <c r="I170" s="90"/>
      <c r="J170" s="75"/>
      <c r="K170" s="169"/>
      <c r="L170" s="90"/>
      <c r="M170" s="139"/>
      <c r="N170" s="139"/>
      <c r="O170" s="91"/>
      <c r="P170" s="77"/>
      <c r="Q170" s="139"/>
      <c r="R170" s="139"/>
      <c r="S170" s="139"/>
      <c r="T170" s="78"/>
      <c r="U170" s="78"/>
      <c r="V170" s="78"/>
      <c r="W170" s="77"/>
      <c r="X170" s="139"/>
      <c r="Y170" s="79"/>
      <c r="Z170" s="140"/>
      <c r="AA170" s="202"/>
      <c r="AB170" s="101"/>
      <c r="AC170" s="101"/>
    </row>
    <row r="171" spans="1:29" s="102" customFormat="1" x14ac:dyDescent="0.25">
      <c r="A171" s="36"/>
      <c r="B171" s="74"/>
      <c r="C171" s="75"/>
      <c r="D171" s="75"/>
      <c r="E171" s="75"/>
      <c r="F171" s="76"/>
      <c r="G171" s="198"/>
      <c r="H171" s="198"/>
      <c r="I171" s="90"/>
      <c r="J171" s="75"/>
      <c r="K171" s="169"/>
      <c r="L171" s="90"/>
      <c r="M171" s="139"/>
      <c r="N171" s="139"/>
      <c r="O171" s="91"/>
      <c r="P171" s="77"/>
      <c r="Q171" s="139"/>
      <c r="R171" s="139"/>
      <c r="S171" s="139"/>
      <c r="T171" s="78"/>
      <c r="U171" s="78"/>
      <c r="V171" s="78"/>
      <c r="W171" s="77"/>
      <c r="X171" s="139"/>
      <c r="Y171" s="79"/>
      <c r="Z171" s="140"/>
      <c r="AA171" s="202"/>
      <c r="AB171" s="101"/>
      <c r="AC171" s="101"/>
    </row>
    <row r="172" spans="1:29" s="102" customFormat="1" x14ac:dyDescent="0.25">
      <c r="A172" s="36"/>
      <c r="B172" s="74"/>
      <c r="C172" s="75"/>
      <c r="D172" s="75"/>
      <c r="E172" s="75"/>
      <c r="F172" s="76"/>
      <c r="G172" s="198"/>
      <c r="H172" s="198"/>
      <c r="I172" s="90"/>
      <c r="J172" s="75"/>
      <c r="K172" s="169"/>
      <c r="L172" s="90"/>
      <c r="M172" s="139"/>
      <c r="N172" s="139"/>
      <c r="O172" s="91"/>
      <c r="P172" s="77"/>
      <c r="Q172" s="139"/>
      <c r="R172" s="139"/>
      <c r="S172" s="139"/>
      <c r="T172" s="78"/>
      <c r="U172" s="78"/>
      <c r="V172" s="78"/>
      <c r="W172" s="77"/>
      <c r="X172" s="139"/>
      <c r="Y172" s="79"/>
      <c r="Z172" s="140"/>
      <c r="AA172" s="202"/>
      <c r="AB172" s="101"/>
      <c r="AC172" s="101"/>
    </row>
    <row r="173" spans="1:29" s="102" customFormat="1" x14ac:dyDescent="0.25">
      <c r="A173" s="36"/>
      <c r="B173" s="74"/>
      <c r="C173" s="75"/>
      <c r="D173" s="75"/>
      <c r="E173" s="75"/>
      <c r="F173" s="76"/>
      <c r="G173" s="198"/>
      <c r="H173" s="198"/>
      <c r="I173" s="90"/>
      <c r="J173" s="75"/>
      <c r="K173" s="169"/>
      <c r="L173" s="90"/>
      <c r="M173" s="139"/>
      <c r="N173" s="139"/>
      <c r="O173" s="91"/>
      <c r="P173" s="77"/>
      <c r="Q173" s="139"/>
      <c r="R173" s="139"/>
      <c r="S173" s="139"/>
      <c r="T173" s="78"/>
      <c r="U173" s="78"/>
      <c r="V173" s="78"/>
      <c r="W173" s="77"/>
      <c r="X173" s="139"/>
      <c r="Y173" s="79"/>
      <c r="Z173" s="140"/>
      <c r="AA173" s="202"/>
      <c r="AB173" s="101"/>
      <c r="AC173" s="101"/>
    </row>
    <row r="174" spans="1:29" s="102" customFormat="1" x14ac:dyDescent="0.25">
      <c r="A174" s="36"/>
      <c r="B174" s="74"/>
      <c r="C174" s="75"/>
      <c r="D174" s="75"/>
      <c r="E174" s="75"/>
      <c r="F174" s="76"/>
      <c r="G174" s="198"/>
      <c r="H174" s="198"/>
      <c r="I174" s="90"/>
      <c r="J174" s="75"/>
      <c r="K174" s="169"/>
      <c r="L174" s="90"/>
      <c r="M174" s="139"/>
      <c r="N174" s="139"/>
      <c r="O174" s="91"/>
      <c r="P174" s="77"/>
      <c r="Q174" s="139"/>
      <c r="R174" s="139"/>
      <c r="S174" s="139"/>
      <c r="T174" s="78"/>
      <c r="U174" s="78"/>
      <c r="V174" s="78"/>
      <c r="W174" s="77"/>
      <c r="X174" s="139"/>
      <c r="Y174" s="79"/>
      <c r="Z174" s="140"/>
      <c r="AA174" s="202"/>
      <c r="AB174" s="101"/>
      <c r="AC174" s="101"/>
    </row>
    <row r="175" spans="1:29" s="102" customFormat="1" x14ac:dyDescent="0.25">
      <c r="A175" s="36"/>
      <c r="B175" s="74"/>
      <c r="C175" s="75"/>
      <c r="D175" s="75"/>
      <c r="E175" s="75"/>
      <c r="F175" s="76"/>
      <c r="G175" s="198"/>
      <c r="H175" s="198"/>
      <c r="I175" s="90"/>
      <c r="J175" s="75"/>
      <c r="K175" s="169"/>
      <c r="L175" s="90"/>
      <c r="M175" s="139"/>
      <c r="N175" s="139"/>
      <c r="O175" s="91"/>
      <c r="P175" s="77"/>
      <c r="Q175" s="139"/>
      <c r="R175" s="139"/>
      <c r="S175" s="139"/>
      <c r="T175" s="78"/>
      <c r="U175" s="78"/>
      <c r="V175" s="78"/>
      <c r="W175" s="77"/>
      <c r="X175" s="139"/>
      <c r="Y175" s="79"/>
      <c r="Z175" s="140"/>
      <c r="AA175" s="202"/>
      <c r="AB175" s="101"/>
      <c r="AC175" s="101"/>
    </row>
    <row r="176" spans="1:29" s="102" customFormat="1" x14ac:dyDescent="0.25">
      <c r="A176" s="36"/>
      <c r="B176" s="74"/>
      <c r="C176" s="75"/>
      <c r="D176" s="75"/>
      <c r="E176" s="75"/>
      <c r="F176" s="76"/>
      <c r="G176" s="198"/>
      <c r="H176" s="198"/>
      <c r="I176" s="90"/>
      <c r="J176" s="75"/>
      <c r="K176" s="169"/>
      <c r="L176" s="90"/>
      <c r="M176" s="139"/>
      <c r="N176" s="139"/>
      <c r="O176" s="91"/>
      <c r="P176" s="77"/>
      <c r="Q176" s="139"/>
      <c r="R176" s="139"/>
      <c r="S176" s="139"/>
      <c r="T176" s="78"/>
      <c r="U176" s="78"/>
      <c r="V176" s="78"/>
      <c r="W176" s="77"/>
      <c r="X176" s="139"/>
      <c r="Y176" s="79"/>
      <c r="Z176" s="140"/>
      <c r="AA176" s="202"/>
      <c r="AB176" s="101"/>
      <c r="AC176" s="101"/>
    </row>
    <row r="177" spans="1:29" s="102" customFormat="1" x14ac:dyDescent="0.25">
      <c r="A177" s="36"/>
      <c r="B177" s="74"/>
      <c r="C177" s="75"/>
      <c r="D177" s="75"/>
      <c r="E177" s="75"/>
      <c r="F177" s="76"/>
      <c r="G177" s="198"/>
      <c r="H177" s="198"/>
      <c r="I177" s="90"/>
      <c r="J177" s="75"/>
      <c r="K177" s="169"/>
      <c r="L177" s="90"/>
      <c r="M177" s="139"/>
      <c r="N177" s="139"/>
      <c r="O177" s="91"/>
      <c r="P177" s="77"/>
      <c r="Q177" s="139"/>
      <c r="R177" s="139"/>
      <c r="S177" s="139"/>
      <c r="T177" s="78"/>
      <c r="U177" s="78"/>
      <c r="V177" s="78"/>
      <c r="W177" s="77"/>
      <c r="X177" s="139"/>
      <c r="Y177" s="79"/>
      <c r="Z177" s="140"/>
      <c r="AA177" s="202"/>
      <c r="AB177" s="101"/>
      <c r="AC177" s="101"/>
    </row>
    <row r="178" spans="1:29" s="102" customFormat="1" x14ac:dyDescent="0.25">
      <c r="A178" s="36"/>
      <c r="B178" s="74"/>
      <c r="C178" s="75"/>
      <c r="D178" s="75"/>
      <c r="E178" s="75"/>
      <c r="F178" s="76"/>
      <c r="G178" s="198"/>
      <c r="H178" s="198"/>
      <c r="I178" s="90"/>
      <c r="J178" s="75"/>
      <c r="K178" s="169"/>
      <c r="L178" s="90"/>
      <c r="M178" s="139"/>
      <c r="N178" s="139"/>
      <c r="O178" s="91"/>
      <c r="P178" s="77"/>
      <c r="Q178" s="139"/>
      <c r="R178" s="139"/>
      <c r="S178" s="139"/>
      <c r="T178" s="78"/>
      <c r="U178" s="78"/>
      <c r="V178" s="78"/>
      <c r="W178" s="77"/>
      <c r="X178" s="139"/>
      <c r="Y178" s="79"/>
      <c r="Z178" s="140"/>
      <c r="AA178" s="202"/>
      <c r="AB178" s="101"/>
      <c r="AC178" s="101"/>
    </row>
    <row r="179" spans="1:29" s="102" customFormat="1" x14ac:dyDescent="0.25">
      <c r="A179" s="36"/>
      <c r="B179" s="74"/>
      <c r="C179" s="75"/>
      <c r="D179" s="75"/>
      <c r="E179" s="75"/>
      <c r="F179" s="76"/>
      <c r="G179" s="198"/>
      <c r="H179" s="198"/>
      <c r="I179" s="90"/>
      <c r="J179" s="75"/>
      <c r="K179" s="169"/>
      <c r="L179" s="90"/>
      <c r="M179" s="139"/>
      <c r="N179" s="139"/>
      <c r="O179" s="91"/>
      <c r="P179" s="77"/>
      <c r="Q179" s="139"/>
      <c r="R179" s="139"/>
      <c r="S179" s="139"/>
      <c r="T179" s="78"/>
      <c r="U179" s="78"/>
      <c r="V179" s="78"/>
      <c r="W179" s="77"/>
      <c r="X179" s="139"/>
      <c r="Y179" s="79"/>
      <c r="Z179" s="140"/>
      <c r="AA179" s="202"/>
      <c r="AB179" s="101"/>
      <c r="AC179" s="101"/>
    </row>
    <row r="180" spans="1:29" s="102" customFormat="1" x14ac:dyDescent="0.25">
      <c r="A180" s="36"/>
      <c r="B180" s="74"/>
      <c r="C180" s="75"/>
      <c r="D180" s="75"/>
      <c r="E180" s="75"/>
      <c r="F180" s="76"/>
      <c r="G180" s="198"/>
      <c r="H180" s="198"/>
      <c r="I180" s="90"/>
      <c r="J180" s="75"/>
      <c r="K180" s="169"/>
      <c r="L180" s="90"/>
      <c r="M180" s="139"/>
      <c r="N180" s="139"/>
      <c r="O180" s="91"/>
      <c r="P180" s="77"/>
      <c r="Q180" s="139"/>
      <c r="R180" s="139"/>
      <c r="S180" s="139"/>
      <c r="T180" s="78"/>
      <c r="U180" s="78"/>
      <c r="V180" s="78"/>
      <c r="W180" s="77"/>
      <c r="X180" s="139"/>
      <c r="Y180" s="79"/>
      <c r="Z180" s="140"/>
      <c r="AA180" s="202"/>
      <c r="AB180" s="101"/>
      <c r="AC180" s="101"/>
    </row>
    <row r="181" spans="1:29" s="102" customFormat="1" x14ac:dyDescent="0.25">
      <c r="A181" s="36"/>
      <c r="B181" s="74"/>
      <c r="C181" s="75"/>
      <c r="D181" s="75"/>
      <c r="E181" s="75"/>
      <c r="F181" s="76"/>
      <c r="G181" s="198"/>
      <c r="H181" s="198"/>
      <c r="I181" s="90"/>
      <c r="J181" s="75"/>
      <c r="K181" s="169"/>
      <c r="L181" s="90"/>
      <c r="M181" s="139"/>
      <c r="N181" s="139"/>
      <c r="O181" s="91"/>
      <c r="P181" s="77"/>
      <c r="Q181" s="139"/>
      <c r="R181" s="139"/>
      <c r="S181" s="139"/>
      <c r="T181" s="78"/>
      <c r="U181" s="78"/>
      <c r="V181" s="78"/>
      <c r="W181" s="77"/>
      <c r="X181" s="139"/>
      <c r="Y181" s="79"/>
      <c r="Z181" s="140"/>
      <c r="AA181" s="202"/>
      <c r="AB181" s="101"/>
      <c r="AC181" s="101"/>
    </row>
    <row r="182" spans="1:29" s="102" customFormat="1" x14ac:dyDescent="0.25">
      <c r="A182" s="36"/>
      <c r="B182" s="74"/>
      <c r="C182" s="75"/>
      <c r="D182" s="75"/>
      <c r="E182" s="75"/>
      <c r="F182" s="76"/>
      <c r="G182" s="198"/>
      <c r="H182" s="198"/>
      <c r="I182" s="90"/>
      <c r="J182" s="75"/>
      <c r="K182" s="169"/>
      <c r="L182" s="90"/>
      <c r="M182" s="139"/>
      <c r="N182" s="139"/>
      <c r="O182" s="91"/>
      <c r="P182" s="77"/>
      <c r="Q182" s="139"/>
      <c r="R182" s="139"/>
      <c r="S182" s="139"/>
      <c r="T182" s="78"/>
      <c r="U182" s="78"/>
      <c r="V182" s="78"/>
      <c r="W182" s="77"/>
      <c r="X182" s="139"/>
      <c r="Y182" s="79"/>
      <c r="Z182" s="140"/>
      <c r="AA182" s="202"/>
      <c r="AB182" s="101"/>
      <c r="AC182" s="101"/>
    </row>
    <row r="183" spans="1:29" s="102" customFormat="1" x14ac:dyDescent="0.25">
      <c r="A183" s="36"/>
      <c r="B183" s="74"/>
      <c r="C183" s="75"/>
      <c r="D183" s="75"/>
      <c r="E183" s="75"/>
      <c r="F183" s="76"/>
      <c r="G183" s="198"/>
      <c r="H183" s="198"/>
      <c r="I183" s="90"/>
      <c r="J183" s="75"/>
      <c r="K183" s="169"/>
      <c r="L183" s="90"/>
      <c r="M183" s="139"/>
      <c r="N183" s="139"/>
      <c r="O183" s="91"/>
      <c r="P183" s="77"/>
      <c r="Q183" s="139"/>
      <c r="R183" s="139"/>
      <c r="S183" s="139"/>
      <c r="T183" s="78"/>
      <c r="U183" s="78"/>
      <c r="V183" s="78"/>
      <c r="W183" s="77"/>
      <c r="X183" s="139"/>
      <c r="Y183" s="79"/>
      <c r="Z183" s="140"/>
      <c r="AA183" s="202"/>
      <c r="AB183" s="101"/>
      <c r="AC183" s="101"/>
    </row>
    <row r="184" spans="1:29" s="102" customFormat="1" x14ac:dyDescent="0.25">
      <c r="A184" s="36"/>
      <c r="B184" s="74"/>
      <c r="C184" s="75"/>
      <c r="D184" s="75"/>
      <c r="E184" s="75"/>
      <c r="F184" s="76"/>
      <c r="G184" s="198"/>
      <c r="H184" s="198"/>
      <c r="I184" s="90"/>
      <c r="J184" s="75"/>
      <c r="K184" s="169"/>
      <c r="L184" s="90"/>
      <c r="M184" s="139"/>
      <c r="N184" s="139"/>
      <c r="O184" s="91"/>
      <c r="P184" s="77"/>
      <c r="Q184" s="139"/>
      <c r="R184" s="139"/>
      <c r="S184" s="139"/>
      <c r="T184" s="78"/>
      <c r="U184" s="78"/>
      <c r="V184" s="78"/>
      <c r="W184" s="77"/>
      <c r="X184" s="139"/>
      <c r="Y184" s="79"/>
      <c r="Z184" s="140"/>
      <c r="AA184" s="202"/>
      <c r="AB184" s="101"/>
      <c r="AC184" s="101"/>
    </row>
    <row r="185" spans="1:29" s="102" customFormat="1" x14ac:dyDescent="0.25">
      <c r="A185" s="36"/>
      <c r="B185" s="74"/>
      <c r="C185" s="75"/>
      <c r="D185" s="75"/>
      <c r="E185" s="75"/>
      <c r="F185" s="76"/>
      <c r="G185" s="198"/>
      <c r="H185" s="198"/>
      <c r="I185" s="90"/>
      <c r="J185" s="75"/>
      <c r="K185" s="169"/>
      <c r="L185" s="90"/>
      <c r="M185" s="139"/>
      <c r="N185" s="139"/>
      <c r="O185" s="91"/>
      <c r="P185" s="77"/>
      <c r="Q185" s="139"/>
      <c r="R185" s="139"/>
      <c r="S185" s="139"/>
      <c r="T185" s="78"/>
      <c r="U185" s="78"/>
      <c r="V185" s="78"/>
      <c r="W185" s="77"/>
      <c r="X185" s="139"/>
      <c r="Y185" s="79"/>
      <c r="Z185" s="140"/>
      <c r="AA185" s="202"/>
      <c r="AB185" s="101"/>
      <c r="AC185" s="101"/>
    </row>
    <row r="186" spans="1:29" s="102" customFormat="1" x14ac:dyDescent="0.25">
      <c r="A186" s="36"/>
      <c r="B186" s="74"/>
      <c r="C186" s="75"/>
      <c r="D186" s="75"/>
      <c r="E186" s="75"/>
      <c r="F186" s="76"/>
      <c r="G186" s="198"/>
      <c r="H186" s="198"/>
      <c r="I186" s="90"/>
      <c r="J186" s="75"/>
      <c r="K186" s="169"/>
      <c r="L186" s="90"/>
      <c r="M186" s="139"/>
      <c r="N186" s="139"/>
      <c r="O186" s="91"/>
      <c r="P186" s="77"/>
      <c r="Q186" s="139"/>
      <c r="R186" s="139"/>
      <c r="S186" s="139"/>
      <c r="T186" s="78"/>
      <c r="U186" s="78"/>
      <c r="V186" s="78"/>
      <c r="W186" s="77"/>
      <c r="X186" s="139"/>
      <c r="Y186" s="79"/>
      <c r="Z186" s="140"/>
      <c r="AA186" s="202"/>
      <c r="AB186" s="101"/>
      <c r="AC186" s="101"/>
    </row>
    <row r="187" spans="1:29" s="102" customFormat="1" x14ac:dyDescent="0.25">
      <c r="A187" s="36"/>
      <c r="B187" s="74"/>
      <c r="C187" s="75"/>
      <c r="D187" s="75"/>
      <c r="E187" s="75"/>
      <c r="F187" s="76"/>
      <c r="G187" s="198"/>
      <c r="H187" s="198"/>
      <c r="I187" s="90"/>
      <c r="J187" s="75"/>
      <c r="K187" s="169"/>
      <c r="L187" s="90"/>
      <c r="M187" s="139"/>
      <c r="N187" s="139"/>
      <c r="O187" s="91"/>
      <c r="P187" s="77"/>
      <c r="Q187" s="139"/>
      <c r="R187" s="139"/>
      <c r="S187" s="139"/>
      <c r="T187" s="78"/>
      <c r="U187" s="78"/>
      <c r="V187" s="78"/>
      <c r="W187" s="77"/>
      <c r="X187" s="139"/>
      <c r="Y187" s="79"/>
      <c r="Z187" s="140"/>
      <c r="AA187" s="202"/>
      <c r="AB187" s="101"/>
      <c r="AC187" s="101"/>
    </row>
    <row r="188" spans="1:29" s="102" customFormat="1" x14ac:dyDescent="0.25">
      <c r="A188" s="36"/>
      <c r="B188" s="74"/>
      <c r="C188" s="75"/>
      <c r="D188" s="75"/>
      <c r="E188" s="75"/>
      <c r="F188" s="76"/>
      <c r="G188" s="198"/>
      <c r="H188" s="198"/>
      <c r="I188" s="90"/>
      <c r="J188" s="75"/>
      <c r="K188" s="169"/>
      <c r="L188" s="90"/>
      <c r="M188" s="139"/>
      <c r="N188" s="139"/>
      <c r="O188" s="91"/>
      <c r="P188" s="77"/>
      <c r="Q188" s="139"/>
      <c r="R188" s="139"/>
      <c r="S188" s="139"/>
      <c r="T188" s="78"/>
      <c r="U188" s="78"/>
      <c r="V188" s="78"/>
      <c r="W188" s="77"/>
      <c r="X188" s="139"/>
      <c r="Y188" s="79"/>
      <c r="Z188" s="140"/>
      <c r="AA188" s="202"/>
      <c r="AB188" s="101"/>
      <c r="AC188" s="101"/>
    </row>
    <row r="189" spans="1:29" s="102" customFormat="1" x14ac:dyDescent="0.25">
      <c r="A189" s="36"/>
      <c r="B189" s="74"/>
      <c r="C189" s="75"/>
      <c r="D189" s="75"/>
      <c r="E189" s="75"/>
      <c r="F189" s="76"/>
      <c r="G189" s="198"/>
      <c r="H189" s="198"/>
      <c r="I189" s="90"/>
      <c r="J189" s="75"/>
      <c r="K189" s="169"/>
      <c r="L189" s="90"/>
      <c r="M189" s="139"/>
      <c r="N189" s="139"/>
      <c r="O189" s="91"/>
      <c r="P189" s="77"/>
      <c r="Q189" s="139"/>
      <c r="R189" s="139"/>
      <c r="S189" s="139"/>
      <c r="T189" s="78"/>
      <c r="U189" s="78"/>
      <c r="V189" s="78"/>
      <c r="W189" s="77"/>
      <c r="X189" s="139"/>
      <c r="Y189" s="79"/>
      <c r="Z189" s="140"/>
      <c r="AA189" s="202"/>
      <c r="AB189" s="101"/>
      <c r="AC189" s="101"/>
    </row>
    <row r="190" spans="1:29" s="102" customFormat="1" x14ac:dyDescent="0.25">
      <c r="A190" s="36"/>
      <c r="B190" s="74"/>
      <c r="C190" s="75"/>
      <c r="D190" s="75"/>
      <c r="E190" s="75"/>
      <c r="F190" s="76"/>
      <c r="G190" s="198"/>
      <c r="H190" s="198"/>
      <c r="I190" s="90"/>
      <c r="J190" s="75"/>
      <c r="K190" s="169"/>
      <c r="L190" s="90"/>
      <c r="M190" s="139"/>
      <c r="N190" s="139"/>
      <c r="O190" s="91"/>
      <c r="P190" s="77"/>
      <c r="Q190" s="139"/>
      <c r="R190" s="139"/>
      <c r="S190" s="139"/>
      <c r="T190" s="78"/>
      <c r="U190" s="78"/>
      <c r="V190" s="78"/>
      <c r="W190" s="77"/>
      <c r="X190" s="139"/>
      <c r="Y190" s="79"/>
      <c r="Z190" s="140"/>
      <c r="AA190" s="202"/>
      <c r="AB190" s="101"/>
      <c r="AC190" s="101"/>
    </row>
    <row r="191" spans="1:29" s="102" customFormat="1" x14ac:dyDescent="0.25">
      <c r="A191" s="36"/>
      <c r="B191" s="74"/>
      <c r="C191" s="75"/>
      <c r="D191" s="75"/>
      <c r="E191" s="75"/>
      <c r="F191" s="76"/>
      <c r="G191" s="198"/>
      <c r="H191" s="198"/>
      <c r="I191" s="90"/>
      <c r="J191" s="75"/>
      <c r="K191" s="169"/>
      <c r="L191" s="90"/>
      <c r="M191" s="139"/>
      <c r="N191" s="139"/>
      <c r="O191" s="91"/>
      <c r="P191" s="77"/>
      <c r="Q191" s="139"/>
      <c r="R191" s="139"/>
      <c r="S191" s="139"/>
      <c r="T191" s="78"/>
      <c r="U191" s="78"/>
      <c r="V191" s="78"/>
      <c r="W191" s="77"/>
      <c r="X191" s="139"/>
      <c r="Y191" s="79"/>
      <c r="Z191" s="140"/>
      <c r="AA191" s="202"/>
      <c r="AB191" s="101"/>
      <c r="AC191" s="101"/>
    </row>
    <row r="192" spans="1:29" s="102" customFormat="1" x14ac:dyDescent="0.25">
      <c r="A192" s="36"/>
      <c r="B192" s="74"/>
      <c r="C192" s="75"/>
      <c r="D192" s="75"/>
      <c r="E192" s="75"/>
      <c r="F192" s="76"/>
      <c r="G192" s="198"/>
      <c r="H192" s="198"/>
      <c r="I192" s="90"/>
      <c r="J192" s="75"/>
      <c r="K192" s="169"/>
      <c r="L192" s="90"/>
      <c r="M192" s="139"/>
      <c r="N192" s="139"/>
      <c r="O192" s="91"/>
      <c r="P192" s="77"/>
      <c r="Q192" s="139"/>
      <c r="R192" s="139"/>
      <c r="S192" s="139"/>
      <c r="T192" s="78"/>
      <c r="U192" s="78"/>
      <c r="V192" s="78"/>
      <c r="W192" s="77"/>
      <c r="X192" s="139"/>
      <c r="Y192" s="79"/>
      <c r="Z192" s="140"/>
      <c r="AA192" s="202"/>
      <c r="AB192" s="101"/>
      <c r="AC192" s="101"/>
    </row>
    <row r="193" spans="1:29" s="102" customFormat="1" x14ac:dyDescent="0.25">
      <c r="A193" s="36"/>
      <c r="B193" s="74"/>
      <c r="C193" s="75"/>
      <c r="D193" s="75"/>
      <c r="E193" s="75"/>
      <c r="F193" s="76"/>
      <c r="G193" s="198"/>
      <c r="H193" s="198"/>
      <c r="I193" s="90"/>
      <c r="J193" s="75"/>
      <c r="K193" s="169"/>
      <c r="L193" s="90"/>
      <c r="M193" s="139"/>
      <c r="N193" s="139"/>
      <c r="O193" s="91"/>
      <c r="P193" s="77"/>
      <c r="Q193" s="139"/>
      <c r="R193" s="139"/>
      <c r="S193" s="139"/>
      <c r="T193" s="78"/>
      <c r="U193" s="78"/>
      <c r="V193" s="78"/>
      <c r="W193" s="77"/>
      <c r="X193" s="139"/>
      <c r="Y193" s="79"/>
      <c r="Z193" s="140"/>
      <c r="AA193" s="202"/>
      <c r="AB193" s="101"/>
      <c r="AC193" s="101"/>
    </row>
    <row r="194" spans="1:29" s="102" customFormat="1" x14ac:dyDescent="0.25">
      <c r="A194" s="36"/>
      <c r="B194" s="74"/>
      <c r="C194" s="75"/>
      <c r="D194" s="75"/>
      <c r="E194" s="75"/>
      <c r="F194" s="76"/>
      <c r="G194" s="198"/>
      <c r="H194" s="198"/>
      <c r="I194" s="90"/>
      <c r="J194" s="75"/>
      <c r="K194" s="169"/>
      <c r="L194" s="90"/>
      <c r="M194" s="139"/>
      <c r="N194" s="139"/>
      <c r="O194" s="91"/>
      <c r="P194" s="77"/>
      <c r="Q194" s="139"/>
      <c r="R194" s="139"/>
      <c r="S194" s="139"/>
      <c r="T194" s="78"/>
      <c r="U194" s="78"/>
      <c r="V194" s="78"/>
      <c r="W194" s="77"/>
      <c r="X194" s="139"/>
      <c r="Y194" s="79"/>
      <c r="Z194" s="140"/>
      <c r="AA194" s="202"/>
      <c r="AB194" s="101"/>
      <c r="AC194" s="101"/>
    </row>
    <row r="195" spans="1:29" s="102" customFormat="1" x14ac:dyDescent="0.25">
      <c r="A195" s="36"/>
      <c r="B195" s="74"/>
      <c r="C195" s="75"/>
      <c r="D195" s="75"/>
      <c r="E195" s="75"/>
      <c r="F195" s="76"/>
      <c r="G195" s="198"/>
      <c r="H195" s="198"/>
      <c r="I195" s="90"/>
      <c r="J195" s="75"/>
      <c r="K195" s="169"/>
      <c r="L195" s="90"/>
      <c r="M195" s="139"/>
      <c r="N195" s="139"/>
      <c r="O195" s="91"/>
      <c r="P195" s="77"/>
      <c r="Q195" s="139"/>
      <c r="R195" s="139"/>
      <c r="S195" s="139"/>
      <c r="T195" s="78"/>
      <c r="U195" s="78"/>
      <c r="V195" s="78"/>
      <c r="W195" s="77"/>
      <c r="X195" s="139"/>
      <c r="Y195" s="79"/>
      <c r="Z195" s="140"/>
      <c r="AA195" s="202"/>
      <c r="AB195" s="101"/>
      <c r="AC195" s="101"/>
    </row>
    <row r="196" spans="1:29" s="102" customFormat="1" x14ac:dyDescent="0.25">
      <c r="A196" s="36"/>
      <c r="B196" s="74"/>
      <c r="C196" s="75"/>
      <c r="D196" s="75"/>
      <c r="E196" s="75"/>
      <c r="F196" s="76"/>
      <c r="G196" s="198"/>
      <c r="H196" s="198"/>
      <c r="I196" s="90"/>
      <c r="J196" s="75"/>
      <c r="K196" s="169"/>
      <c r="L196" s="90"/>
      <c r="M196" s="139"/>
      <c r="N196" s="139"/>
      <c r="O196" s="91"/>
      <c r="P196" s="77"/>
      <c r="Q196" s="139"/>
      <c r="R196" s="139"/>
      <c r="S196" s="139"/>
      <c r="T196" s="78"/>
      <c r="U196" s="78"/>
      <c r="V196" s="78"/>
      <c r="W196" s="77"/>
      <c r="X196" s="139"/>
      <c r="Y196" s="79"/>
      <c r="Z196" s="140"/>
      <c r="AA196" s="202"/>
      <c r="AB196" s="101"/>
      <c r="AC196" s="101"/>
    </row>
    <row r="197" spans="1:29" s="102" customFormat="1" x14ac:dyDescent="0.25">
      <c r="A197" s="36"/>
      <c r="B197" s="74"/>
      <c r="C197" s="75"/>
      <c r="D197" s="75"/>
      <c r="E197" s="75"/>
      <c r="F197" s="76"/>
      <c r="G197" s="198"/>
      <c r="H197" s="198"/>
      <c r="I197" s="90"/>
      <c r="J197" s="75"/>
      <c r="K197" s="169"/>
      <c r="L197" s="90"/>
      <c r="M197" s="139"/>
      <c r="N197" s="139"/>
      <c r="O197" s="91"/>
      <c r="P197" s="77"/>
      <c r="Q197" s="139"/>
      <c r="R197" s="139"/>
      <c r="S197" s="139"/>
      <c r="T197" s="78"/>
      <c r="U197" s="78"/>
      <c r="V197" s="78"/>
      <c r="W197" s="77"/>
      <c r="X197" s="139"/>
      <c r="Y197" s="79"/>
      <c r="Z197" s="140"/>
      <c r="AA197" s="202"/>
      <c r="AB197" s="101"/>
      <c r="AC197" s="101"/>
    </row>
    <row r="198" spans="1:29" s="102" customFormat="1" x14ac:dyDescent="0.25">
      <c r="A198" s="36"/>
      <c r="B198" s="74"/>
      <c r="C198" s="75"/>
      <c r="D198" s="75"/>
      <c r="E198" s="75"/>
      <c r="F198" s="76"/>
      <c r="G198" s="198"/>
      <c r="H198" s="198"/>
      <c r="I198" s="90"/>
      <c r="J198" s="75"/>
      <c r="K198" s="169"/>
      <c r="L198" s="90"/>
      <c r="M198" s="139"/>
      <c r="N198" s="139"/>
      <c r="O198" s="91"/>
      <c r="P198" s="77"/>
      <c r="Q198" s="139"/>
      <c r="R198" s="139"/>
      <c r="S198" s="139"/>
      <c r="T198" s="78"/>
      <c r="U198" s="78"/>
      <c r="V198" s="78"/>
      <c r="W198" s="77"/>
      <c r="X198" s="139"/>
      <c r="Y198" s="79"/>
      <c r="Z198" s="140"/>
      <c r="AA198" s="202"/>
      <c r="AB198" s="101"/>
      <c r="AC198" s="101"/>
    </row>
    <row r="199" spans="1:29" s="102" customFormat="1" x14ac:dyDescent="0.25">
      <c r="A199" s="36"/>
      <c r="B199" s="74"/>
      <c r="C199" s="75"/>
      <c r="D199" s="75"/>
      <c r="E199" s="75"/>
      <c r="F199" s="76"/>
      <c r="G199" s="198"/>
      <c r="H199" s="198"/>
      <c r="I199" s="90"/>
      <c r="J199" s="75"/>
      <c r="K199" s="169"/>
      <c r="L199" s="90"/>
      <c r="M199" s="139"/>
      <c r="N199" s="139"/>
      <c r="O199" s="91"/>
      <c r="P199" s="77"/>
      <c r="Q199" s="139"/>
      <c r="R199" s="139"/>
      <c r="S199" s="139"/>
      <c r="T199" s="78"/>
      <c r="U199" s="78"/>
      <c r="V199" s="78"/>
      <c r="W199" s="77"/>
      <c r="X199" s="139"/>
      <c r="Y199" s="79"/>
      <c r="Z199" s="140"/>
      <c r="AA199" s="202"/>
      <c r="AB199" s="101"/>
      <c r="AC199" s="101"/>
    </row>
    <row r="200" spans="1:29" s="102" customFormat="1" x14ac:dyDescent="0.25">
      <c r="A200" s="36"/>
      <c r="B200" s="74"/>
      <c r="C200" s="75"/>
      <c r="D200" s="75"/>
      <c r="E200" s="75"/>
      <c r="F200" s="76"/>
      <c r="G200" s="198"/>
      <c r="H200" s="198"/>
      <c r="I200" s="90"/>
      <c r="J200" s="75"/>
      <c r="K200" s="169"/>
      <c r="L200" s="90"/>
      <c r="M200" s="139"/>
      <c r="N200" s="139"/>
      <c r="O200" s="91"/>
      <c r="P200" s="77"/>
      <c r="Q200" s="139"/>
      <c r="R200" s="139"/>
      <c r="S200" s="139"/>
      <c r="T200" s="78"/>
      <c r="U200" s="78"/>
      <c r="V200" s="78"/>
      <c r="W200" s="77"/>
      <c r="X200" s="139"/>
      <c r="Y200" s="79"/>
      <c r="Z200" s="140"/>
      <c r="AA200" s="202"/>
      <c r="AB200" s="101"/>
      <c r="AC200" s="101"/>
    </row>
    <row r="201" spans="1:29" s="102" customFormat="1" x14ac:dyDescent="0.25">
      <c r="A201" s="36"/>
      <c r="B201" s="74"/>
      <c r="C201" s="75"/>
      <c r="D201" s="75"/>
      <c r="E201" s="75"/>
      <c r="F201" s="76"/>
      <c r="G201" s="198"/>
      <c r="H201" s="198"/>
      <c r="I201" s="90"/>
      <c r="J201" s="75"/>
      <c r="K201" s="169"/>
      <c r="L201" s="90"/>
      <c r="M201" s="139"/>
      <c r="N201" s="139"/>
      <c r="O201" s="91"/>
      <c r="P201" s="77"/>
      <c r="Q201" s="139"/>
      <c r="R201" s="139"/>
      <c r="S201" s="139"/>
      <c r="T201" s="78"/>
      <c r="U201" s="78"/>
      <c r="V201" s="78"/>
      <c r="W201" s="77"/>
      <c r="X201" s="139"/>
      <c r="Y201" s="79"/>
      <c r="Z201" s="140"/>
      <c r="AA201" s="202"/>
      <c r="AB201" s="101"/>
      <c r="AC201" s="101"/>
    </row>
    <row r="202" spans="1:29" s="102" customFormat="1" x14ac:dyDescent="0.25">
      <c r="A202" s="36"/>
      <c r="B202" s="74"/>
      <c r="C202" s="75"/>
      <c r="D202" s="75"/>
      <c r="E202" s="75"/>
      <c r="F202" s="76"/>
      <c r="G202" s="198"/>
      <c r="H202" s="198"/>
      <c r="I202" s="90"/>
      <c r="J202" s="75"/>
      <c r="K202" s="169"/>
      <c r="L202" s="90"/>
      <c r="M202" s="139"/>
      <c r="N202" s="139"/>
      <c r="O202" s="91"/>
      <c r="P202" s="77"/>
      <c r="Q202" s="139"/>
      <c r="R202" s="139"/>
      <c r="S202" s="139"/>
      <c r="T202" s="78"/>
      <c r="U202" s="78"/>
      <c r="V202" s="78"/>
      <c r="W202" s="77"/>
      <c r="X202" s="139"/>
      <c r="Y202" s="79"/>
      <c r="Z202" s="140"/>
      <c r="AA202" s="202"/>
      <c r="AB202" s="101"/>
      <c r="AC202" s="101"/>
    </row>
    <row r="203" spans="1:29" s="102" customFormat="1" x14ac:dyDescent="0.25">
      <c r="A203" s="36"/>
      <c r="B203" s="74"/>
      <c r="C203" s="75"/>
      <c r="D203" s="75"/>
      <c r="E203" s="75"/>
      <c r="F203" s="76"/>
      <c r="G203" s="198"/>
      <c r="H203" s="198"/>
      <c r="I203" s="90"/>
      <c r="J203" s="75"/>
      <c r="K203" s="169"/>
      <c r="L203" s="90"/>
      <c r="M203" s="139"/>
      <c r="N203" s="139"/>
      <c r="O203" s="91"/>
      <c r="P203" s="77"/>
      <c r="Q203" s="139"/>
      <c r="R203" s="139"/>
      <c r="S203" s="139"/>
      <c r="T203" s="78"/>
      <c r="U203" s="78"/>
      <c r="V203" s="78"/>
      <c r="W203" s="77"/>
      <c r="X203" s="139"/>
      <c r="Y203" s="79"/>
      <c r="Z203" s="140"/>
      <c r="AA203" s="202"/>
      <c r="AB203" s="101"/>
      <c r="AC203" s="101"/>
    </row>
    <row r="204" spans="1:29" s="102" customFormat="1" x14ac:dyDescent="0.25">
      <c r="A204" s="36"/>
      <c r="B204" s="74"/>
      <c r="C204" s="75"/>
      <c r="D204" s="75"/>
      <c r="E204" s="75"/>
      <c r="F204" s="76"/>
      <c r="G204" s="198"/>
      <c r="H204" s="198"/>
      <c r="I204" s="90"/>
      <c r="J204" s="75"/>
      <c r="K204" s="169"/>
      <c r="L204" s="90"/>
      <c r="M204" s="139"/>
      <c r="N204" s="139"/>
      <c r="O204" s="91"/>
      <c r="P204" s="77"/>
      <c r="Q204" s="139"/>
      <c r="R204" s="139"/>
      <c r="S204" s="139"/>
      <c r="T204" s="78"/>
      <c r="U204" s="78"/>
      <c r="V204" s="78"/>
      <c r="W204" s="77"/>
      <c r="X204" s="139"/>
      <c r="Y204" s="79"/>
      <c r="Z204" s="140"/>
      <c r="AA204" s="202"/>
      <c r="AB204" s="101"/>
      <c r="AC204" s="101"/>
    </row>
    <row r="205" spans="1:29" s="102" customFormat="1" x14ac:dyDescent="0.25">
      <c r="A205" s="36"/>
      <c r="B205" s="74"/>
      <c r="C205" s="75"/>
      <c r="D205" s="75"/>
      <c r="E205" s="75"/>
      <c r="F205" s="76"/>
      <c r="G205" s="198"/>
      <c r="H205" s="198"/>
      <c r="I205" s="90"/>
      <c r="J205" s="75"/>
      <c r="K205" s="169"/>
      <c r="L205" s="90"/>
      <c r="M205" s="139"/>
      <c r="N205" s="139"/>
      <c r="O205" s="91"/>
      <c r="P205" s="77"/>
      <c r="Q205" s="139"/>
      <c r="R205" s="139"/>
      <c r="S205" s="139"/>
      <c r="T205" s="78"/>
      <c r="U205" s="78"/>
      <c r="V205" s="78"/>
      <c r="W205" s="77"/>
      <c r="X205" s="139"/>
      <c r="Y205" s="79"/>
      <c r="Z205" s="140"/>
      <c r="AA205" s="202"/>
      <c r="AB205" s="101"/>
      <c r="AC205" s="101"/>
    </row>
    <row r="206" spans="1:29" s="102" customFormat="1" x14ac:dyDescent="0.25">
      <c r="A206" s="36"/>
      <c r="B206" s="74"/>
      <c r="C206" s="75"/>
      <c r="D206" s="75"/>
      <c r="E206" s="75"/>
      <c r="F206" s="76"/>
      <c r="G206" s="198"/>
      <c r="H206" s="198"/>
      <c r="I206" s="90"/>
      <c r="J206" s="75"/>
      <c r="K206" s="169"/>
      <c r="L206" s="90"/>
      <c r="M206" s="139"/>
      <c r="N206" s="139"/>
      <c r="O206" s="91"/>
      <c r="P206" s="77"/>
      <c r="Q206" s="139"/>
      <c r="R206" s="139"/>
      <c r="S206" s="139"/>
      <c r="T206" s="78"/>
      <c r="U206" s="78"/>
      <c r="V206" s="78"/>
      <c r="W206" s="77"/>
      <c r="X206" s="139"/>
      <c r="Y206" s="79"/>
      <c r="Z206" s="140"/>
      <c r="AA206" s="202"/>
      <c r="AB206" s="101"/>
      <c r="AC206" s="101"/>
    </row>
    <row r="207" spans="1:29" s="102" customFormat="1" x14ac:dyDescent="0.25">
      <c r="A207" s="36"/>
      <c r="B207" s="74"/>
      <c r="C207" s="75"/>
      <c r="D207" s="75"/>
      <c r="E207" s="75"/>
      <c r="F207" s="76"/>
      <c r="G207" s="198"/>
      <c r="H207" s="198"/>
      <c r="I207" s="90"/>
      <c r="J207" s="75"/>
      <c r="K207" s="169"/>
      <c r="L207" s="90"/>
      <c r="M207" s="139"/>
      <c r="N207" s="139"/>
      <c r="O207" s="91"/>
      <c r="P207" s="77"/>
      <c r="Q207" s="139"/>
      <c r="R207" s="139"/>
      <c r="S207" s="139"/>
      <c r="T207" s="78"/>
      <c r="U207" s="78"/>
      <c r="V207" s="78"/>
      <c r="W207" s="77"/>
      <c r="X207" s="139"/>
      <c r="Y207" s="79"/>
      <c r="Z207" s="140"/>
      <c r="AA207" s="202"/>
      <c r="AB207" s="101"/>
      <c r="AC207" s="101"/>
    </row>
    <row r="208" spans="1:29" s="102" customFormat="1" x14ac:dyDescent="0.25">
      <c r="A208" s="36"/>
      <c r="B208" s="74"/>
      <c r="C208" s="75"/>
      <c r="D208" s="75"/>
      <c r="E208" s="75"/>
      <c r="F208" s="76"/>
      <c r="G208" s="198"/>
      <c r="H208" s="198"/>
      <c r="I208" s="90"/>
      <c r="J208" s="75"/>
      <c r="K208" s="169"/>
      <c r="L208" s="90"/>
      <c r="M208" s="139"/>
      <c r="N208" s="139"/>
      <c r="O208" s="91"/>
      <c r="P208" s="77"/>
      <c r="Q208" s="139"/>
      <c r="R208" s="139"/>
      <c r="S208" s="139"/>
      <c r="T208" s="78"/>
      <c r="U208" s="78"/>
      <c r="V208" s="78"/>
      <c r="W208" s="77"/>
      <c r="X208" s="139"/>
      <c r="Y208" s="79"/>
      <c r="Z208" s="140"/>
      <c r="AA208" s="202"/>
      <c r="AB208" s="101"/>
      <c r="AC208" s="101"/>
    </row>
    <row r="209" spans="1:29" s="102" customFormat="1" x14ac:dyDescent="0.25">
      <c r="A209" s="36"/>
      <c r="B209" s="74"/>
      <c r="C209" s="75"/>
      <c r="D209" s="75"/>
      <c r="E209" s="75"/>
      <c r="F209" s="76"/>
      <c r="G209" s="198"/>
      <c r="H209" s="198"/>
      <c r="I209" s="90"/>
      <c r="J209" s="75"/>
      <c r="K209" s="169"/>
      <c r="L209" s="90"/>
      <c r="M209" s="139"/>
      <c r="N209" s="139"/>
      <c r="O209" s="91"/>
      <c r="P209" s="77"/>
      <c r="Q209" s="139"/>
      <c r="R209" s="139"/>
      <c r="S209" s="139"/>
      <c r="T209" s="78"/>
      <c r="U209" s="78"/>
      <c r="V209" s="78"/>
      <c r="W209" s="77"/>
      <c r="X209" s="139"/>
      <c r="Y209" s="79"/>
      <c r="Z209" s="140"/>
      <c r="AA209" s="202"/>
      <c r="AB209" s="101"/>
      <c r="AC209" s="101"/>
    </row>
    <row r="210" spans="1:29" s="102" customFormat="1" x14ac:dyDescent="0.25">
      <c r="A210" s="36"/>
      <c r="B210" s="74"/>
      <c r="C210" s="75"/>
      <c r="D210" s="75"/>
      <c r="E210" s="75"/>
      <c r="F210" s="76"/>
      <c r="G210" s="198"/>
      <c r="H210" s="198"/>
      <c r="I210" s="90"/>
      <c r="J210" s="75"/>
      <c r="K210" s="169"/>
      <c r="L210" s="90"/>
      <c r="M210" s="139"/>
      <c r="N210" s="139"/>
      <c r="O210" s="91"/>
      <c r="P210" s="77"/>
      <c r="Q210" s="139"/>
      <c r="R210" s="139"/>
      <c r="S210" s="139"/>
      <c r="T210" s="78"/>
      <c r="U210" s="78"/>
      <c r="V210" s="78"/>
      <c r="W210" s="77"/>
      <c r="X210" s="139"/>
      <c r="Y210" s="79"/>
      <c r="Z210" s="140"/>
      <c r="AA210" s="202"/>
      <c r="AB210" s="101"/>
      <c r="AC210" s="101"/>
    </row>
    <row r="211" spans="1:29" s="102" customFormat="1" x14ac:dyDescent="0.25">
      <c r="A211" s="36"/>
      <c r="B211" s="74"/>
      <c r="C211" s="75"/>
      <c r="D211" s="75"/>
      <c r="E211" s="75"/>
      <c r="F211" s="76"/>
      <c r="G211" s="198"/>
      <c r="H211" s="198"/>
      <c r="I211" s="90"/>
      <c r="J211" s="75"/>
      <c r="K211" s="169"/>
      <c r="L211" s="90"/>
      <c r="M211" s="139"/>
      <c r="N211" s="139"/>
      <c r="O211" s="91"/>
      <c r="P211" s="77"/>
      <c r="Q211" s="139"/>
      <c r="R211" s="139"/>
      <c r="S211" s="139"/>
      <c r="T211" s="78"/>
      <c r="U211" s="78"/>
      <c r="V211" s="78"/>
      <c r="W211" s="77"/>
      <c r="X211" s="139"/>
      <c r="Y211" s="79"/>
      <c r="Z211" s="140"/>
      <c r="AA211" s="202"/>
      <c r="AB211" s="101"/>
      <c r="AC211" s="101"/>
    </row>
    <row r="212" spans="1:29" s="102" customFormat="1" x14ac:dyDescent="0.25">
      <c r="A212" s="36"/>
      <c r="B212" s="74"/>
      <c r="C212" s="75"/>
      <c r="D212" s="75"/>
      <c r="E212" s="75"/>
      <c r="F212" s="76"/>
      <c r="G212" s="198"/>
      <c r="H212" s="198"/>
      <c r="I212" s="90"/>
      <c r="J212" s="75"/>
      <c r="K212" s="169"/>
      <c r="L212" s="90"/>
      <c r="M212" s="139"/>
      <c r="N212" s="139"/>
      <c r="O212" s="91"/>
      <c r="P212" s="77"/>
      <c r="Q212" s="139"/>
      <c r="R212" s="139"/>
      <c r="S212" s="139"/>
      <c r="T212" s="78"/>
      <c r="U212" s="78"/>
      <c r="V212" s="78"/>
      <c r="W212" s="77"/>
      <c r="X212" s="139"/>
      <c r="Y212" s="79"/>
      <c r="Z212" s="140"/>
      <c r="AA212" s="202"/>
      <c r="AB212" s="101"/>
      <c r="AC212" s="101"/>
    </row>
    <row r="213" spans="1:29" s="102" customFormat="1" x14ac:dyDescent="0.25">
      <c r="A213" s="36"/>
      <c r="B213" s="74"/>
      <c r="C213" s="75"/>
      <c r="D213" s="75"/>
      <c r="E213" s="75"/>
      <c r="F213" s="76"/>
      <c r="G213" s="198"/>
      <c r="H213" s="198"/>
      <c r="I213" s="90"/>
      <c r="J213" s="75"/>
      <c r="K213" s="169"/>
      <c r="L213" s="90"/>
      <c r="M213" s="139"/>
      <c r="N213" s="139"/>
      <c r="O213" s="91"/>
      <c r="P213" s="77"/>
      <c r="Q213" s="139"/>
      <c r="R213" s="139"/>
      <c r="S213" s="139"/>
      <c r="T213" s="78"/>
      <c r="U213" s="78"/>
      <c r="V213" s="78"/>
      <c r="W213" s="77"/>
      <c r="X213" s="139"/>
      <c r="Y213" s="79"/>
      <c r="Z213" s="140"/>
      <c r="AA213" s="202"/>
      <c r="AB213" s="101"/>
      <c r="AC213" s="101"/>
    </row>
    <row r="214" spans="1:29" s="102" customFormat="1" x14ac:dyDescent="0.25">
      <c r="A214" s="36"/>
      <c r="B214" s="74"/>
      <c r="C214" s="75"/>
      <c r="D214" s="75"/>
      <c r="E214" s="75"/>
      <c r="F214" s="76"/>
      <c r="G214" s="198"/>
      <c r="H214" s="198"/>
      <c r="I214" s="90"/>
      <c r="J214" s="75"/>
      <c r="K214" s="169"/>
      <c r="L214" s="90"/>
      <c r="M214" s="139"/>
      <c r="N214" s="139"/>
      <c r="O214" s="91"/>
      <c r="P214" s="77"/>
      <c r="Q214" s="139"/>
      <c r="R214" s="139"/>
      <c r="S214" s="139"/>
      <c r="T214" s="78"/>
      <c r="U214" s="78"/>
      <c r="V214" s="78"/>
      <c r="W214" s="77"/>
      <c r="X214" s="139"/>
      <c r="Y214" s="79"/>
      <c r="Z214" s="140"/>
      <c r="AA214" s="202"/>
      <c r="AB214" s="101"/>
      <c r="AC214" s="101"/>
    </row>
    <row r="215" spans="1:29" s="102" customFormat="1" x14ac:dyDescent="0.25">
      <c r="A215" s="36"/>
      <c r="B215" s="74"/>
      <c r="C215" s="75"/>
      <c r="D215" s="75"/>
      <c r="E215" s="75"/>
      <c r="F215" s="76"/>
      <c r="G215" s="198"/>
      <c r="H215" s="198"/>
      <c r="I215" s="90"/>
      <c r="J215" s="75"/>
      <c r="K215" s="169"/>
      <c r="L215" s="90"/>
      <c r="M215" s="139"/>
      <c r="N215" s="139"/>
      <c r="O215" s="91"/>
      <c r="P215" s="77"/>
      <c r="Q215" s="139"/>
      <c r="R215" s="139"/>
      <c r="S215" s="139"/>
      <c r="T215" s="78"/>
      <c r="U215" s="78"/>
      <c r="V215" s="78"/>
      <c r="W215" s="77"/>
      <c r="X215" s="139"/>
      <c r="Y215" s="79"/>
      <c r="Z215" s="140"/>
      <c r="AA215" s="202"/>
      <c r="AB215" s="101"/>
      <c r="AC215" s="101"/>
    </row>
    <row r="216" spans="1:29" s="102" customFormat="1" x14ac:dyDescent="0.25">
      <c r="A216" s="36"/>
      <c r="B216" s="74"/>
      <c r="C216" s="75"/>
      <c r="D216" s="75"/>
      <c r="E216" s="75"/>
      <c r="F216" s="76"/>
      <c r="G216" s="198"/>
      <c r="H216" s="198"/>
      <c r="I216" s="90"/>
      <c r="J216" s="75"/>
      <c r="K216" s="169"/>
      <c r="L216" s="90"/>
      <c r="M216" s="139"/>
      <c r="N216" s="139"/>
      <c r="O216" s="91"/>
      <c r="P216" s="77"/>
      <c r="Q216" s="139"/>
      <c r="R216" s="139"/>
      <c r="S216" s="139"/>
      <c r="T216" s="78"/>
      <c r="U216" s="78"/>
      <c r="V216" s="78"/>
      <c r="W216" s="77"/>
      <c r="X216" s="139"/>
      <c r="Y216" s="79"/>
      <c r="Z216" s="140"/>
      <c r="AA216" s="202"/>
      <c r="AB216" s="101"/>
      <c r="AC216" s="101"/>
    </row>
    <row r="217" spans="1:29" s="102" customFormat="1" x14ac:dyDescent="0.25">
      <c r="A217" s="36"/>
      <c r="B217" s="74"/>
      <c r="C217" s="75"/>
      <c r="D217" s="75"/>
      <c r="E217" s="75"/>
      <c r="F217" s="76"/>
      <c r="G217" s="198"/>
      <c r="H217" s="198"/>
      <c r="I217" s="90"/>
      <c r="J217" s="75"/>
      <c r="K217" s="169"/>
      <c r="L217" s="90"/>
      <c r="M217" s="139"/>
      <c r="N217" s="139"/>
      <c r="O217" s="91"/>
      <c r="P217" s="77"/>
      <c r="Q217" s="139"/>
      <c r="R217" s="139"/>
      <c r="S217" s="139"/>
      <c r="T217" s="78"/>
      <c r="U217" s="78"/>
      <c r="V217" s="78"/>
      <c r="W217" s="77"/>
      <c r="X217" s="139"/>
      <c r="Y217" s="79"/>
      <c r="Z217" s="140"/>
      <c r="AA217" s="202"/>
      <c r="AB217" s="101"/>
      <c r="AC217" s="101"/>
    </row>
    <row r="218" spans="1:29" s="102" customFormat="1" x14ac:dyDescent="0.25">
      <c r="A218" s="36"/>
      <c r="B218" s="74"/>
      <c r="C218" s="75"/>
      <c r="D218" s="75"/>
      <c r="E218" s="75"/>
      <c r="F218" s="76"/>
      <c r="G218" s="198"/>
      <c r="H218" s="198"/>
      <c r="I218" s="90"/>
      <c r="J218" s="75"/>
      <c r="K218" s="169"/>
      <c r="L218" s="90"/>
      <c r="M218" s="139"/>
      <c r="N218" s="139"/>
      <c r="O218" s="91"/>
      <c r="P218" s="77"/>
      <c r="Q218" s="139"/>
      <c r="R218" s="139"/>
      <c r="S218" s="139"/>
      <c r="T218" s="78"/>
      <c r="U218" s="78"/>
      <c r="V218" s="78"/>
      <c r="W218" s="77"/>
      <c r="X218" s="139"/>
      <c r="Y218" s="79"/>
      <c r="Z218" s="140"/>
      <c r="AA218" s="202"/>
      <c r="AB218" s="101"/>
      <c r="AC218" s="101"/>
    </row>
    <row r="219" spans="1:29" s="102" customFormat="1" x14ac:dyDescent="0.25">
      <c r="A219" s="36"/>
      <c r="B219" s="74"/>
      <c r="C219" s="75"/>
      <c r="D219" s="75"/>
      <c r="E219" s="75"/>
      <c r="F219" s="76"/>
      <c r="G219" s="198"/>
      <c r="H219" s="198"/>
      <c r="I219" s="90"/>
      <c r="J219" s="75"/>
      <c r="K219" s="169"/>
      <c r="L219" s="90"/>
      <c r="M219" s="139"/>
      <c r="N219" s="139"/>
      <c r="O219" s="91"/>
      <c r="P219" s="77"/>
      <c r="Q219" s="139"/>
      <c r="R219" s="139"/>
      <c r="S219" s="139"/>
      <c r="T219" s="78"/>
      <c r="U219" s="78"/>
      <c r="V219" s="78"/>
      <c r="W219" s="77"/>
      <c r="X219" s="139"/>
      <c r="Y219" s="79"/>
      <c r="Z219" s="140"/>
      <c r="AA219" s="202"/>
      <c r="AB219" s="101"/>
      <c r="AC219" s="101"/>
    </row>
    <row r="220" spans="1:29" s="102" customFormat="1" x14ac:dyDescent="0.25">
      <c r="A220" s="36"/>
      <c r="B220" s="74"/>
      <c r="C220" s="75"/>
      <c r="D220" s="75"/>
      <c r="E220" s="75"/>
      <c r="F220" s="76"/>
      <c r="G220" s="198"/>
      <c r="H220" s="198"/>
      <c r="I220" s="90"/>
      <c r="J220" s="75"/>
      <c r="K220" s="169"/>
      <c r="L220" s="90"/>
      <c r="M220" s="139"/>
      <c r="N220" s="139"/>
      <c r="O220" s="91"/>
      <c r="P220" s="77"/>
      <c r="Q220" s="139"/>
      <c r="R220" s="139"/>
      <c r="S220" s="139"/>
      <c r="T220" s="78"/>
      <c r="U220" s="78"/>
      <c r="V220" s="78"/>
      <c r="W220" s="77"/>
      <c r="X220" s="139"/>
      <c r="Y220" s="79"/>
      <c r="Z220" s="140"/>
      <c r="AA220" s="202"/>
      <c r="AB220" s="101"/>
      <c r="AC220" s="101"/>
    </row>
    <row r="221" spans="1:29" s="102" customFormat="1" x14ac:dyDescent="0.25">
      <c r="A221" s="36"/>
      <c r="B221" s="74"/>
      <c r="C221" s="75"/>
      <c r="D221" s="75"/>
      <c r="E221" s="75"/>
      <c r="F221" s="76"/>
      <c r="G221" s="198"/>
      <c r="H221" s="198"/>
      <c r="I221" s="90"/>
      <c r="J221" s="75"/>
      <c r="K221" s="169"/>
      <c r="L221" s="90"/>
      <c r="M221" s="139"/>
      <c r="N221" s="139"/>
      <c r="O221" s="91"/>
      <c r="P221" s="77"/>
      <c r="Q221" s="139"/>
      <c r="R221" s="139"/>
      <c r="S221" s="139"/>
      <c r="T221" s="78"/>
      <c r="U221" s="78"/>
      <c r="V221" s="78"/>
      <c r="W221" s="77"/>
      <c r="X221" s="139"/>
      <c r="Y221" s="79"/>
      <c r="Z221" s="140"/>
      <c r="AA221" s="202"/>
      <c r="AB221" s="101"/>
      <c r="AC221" s="101"/>
    </row>
    <row r="222" spans="1:29" s="102" customFormat="1" x14ac:dyDescent="0.25">
      <c r="A222" s="36"/>
      <c r="B222" s="74"/>
      <c r="C222" s="75"/>
      <c r="D222" s="75"/>
      <c r="E222" s="75"/>
      <c r="F222" s="76"/>
      <c r="G222" s="198"/>
      <c r="H222" s="198"/>
      <c r="I222" s="90"/>
      <c r="J222" s="75"/>
      <c r="K222" s="169"/>
      <c r="L222" s="90"/>
      <c r="M222" s="139"/>
      <c r="N222" s="139"/>
      <c r="O222" s="91"/>
      <c r="P222" s="77"/>
      <c r="Q222" s="139"/>
      <c r="R222" s="139"/>
      <c r="S222" s="139"/>
      <c r="T222" s="78"/>
      <c r="U222" s="78"/>
      <c r="V222" s="78"/>
      <c r="W222" s="77"/>
      <c r="X222" s="139"/>
      <c r="Y222" s="79"/>
      <c r="Z222" s="140"/>
      <c r="AA222" s="202"/>
      <c r="AB222" s="101"/>
      <c r="AC222" s="101"/>
    </row>
    <row r="223" spans="1:29" s="102" customFormat="1" x14ac:dyDescent="0.25">
      <c r="A223" s="36"/>
      <c r="B223" s="74"/>
      <c r="C223" s="75"/>
      <c r="D223" s="75"/>
      <c r="E223" s="75"/>
      <c r="F223" s="76"/>
      <c r="G223" s="198"/>
      <c r="H223" s="198"/>
      <c r="I223" s="90"/>
      <c r="J223" s="75"/>
      <c r="K223" s="169"/>
      <c r="L223" s="90"/>
      <c r="M223" s="139"/>
      <c r="N223" s="139"/>
      <c r="O223" s="91"/>
      <c r="P223" s="77"/>
      <c r="Q223" s="139"/>
      <c r="R223" s="139"/>
      <c r="S223" s="139"/>
      <c r="T223" s="78"/>
      <c r="U223" s="78"/>
      <c r="V223" s="78"/>
      <c r="W223" s="77"/>
      <c r="X223" s="139"/>
      <c r="Y223" s="79"/>
      <c r="Z223" s="140"/>
      <c r="AA223" s="202"/>
      <c r="AB223" s="101"/>
      <c r="AC223" s="101"/>
    </row>
    <row r="224" spans="1:29" s="102" customFormat="1" x14ac:dyDescent="0.25">
      <c r="A224" s="36"/>
      <c r="B224" s="74"/>
      <c r="C224" s="75"/>
      <c r="D224" s="75"/>
      <c r="E224" s="75"/>
      <c r="F224" s="76"/>
      <c r="G224" s="198"/>
      <c r="H224" s="198"/>
      <c r="I224" s="90"/>
      <c r="J224" s="75"/>
      <c r="K224" s="169"/>
      <c r="L224" s="90"/>
      <c r="M224" s="139"/>
      <c r="N224" s="139"/>
      <c r="O224" s="91"/>
      <c r="P224" s="77"/>
      <c r="Q224" s="139"/>
      <c r="R224" s="139"/>
      <c r="S224" s="139"/>
      <c r="T224" s="78"/>
      <c r="U224" s="78"/>
      <c r="V224" s="78"/>
      <c r="W224" s="77"/>
      <c r="X224" s="139"/>
      <c r="Y224" s="79"/>
      <c r="Z224" s="140"/>
      <c r="AA224" s="202"/>
      <c r="AB224" s="101"/>
      <c r="AC224" s="101"/>
    </row>
    <row r="225" spans="1:29" s="102" customFormat="1" x14ac:dyDescent="0.25">
      <c r="A225" s="36"/>
      <c r="B225" s="74"/>
      <c r="C225" s="75"/>
      <c r="D225" s="75"/>
      <c r="E225" s="75"/>
      <c r="F225" s="76"/>
      <c r="G225" s="198"/>
      <c r="H225" s="198"/>
      <c r="I225" s="90"/>
      <c r="J225" s="75"/>
      <c r="K225" s="169"/>
      <c r="L225" s="90"/>
      <c r="M225" s="139"/>
      <c r="N225" s="139"/>
      <c r="O225" s="91"/>
      <c r="P225" s="77"/>
      <c r="Q225" s="139"/>
      <c r="R225" s="139"/>
      <c r="S225" s="139"/>
      <c r="T225" s="78"/>
      <c r="U225" s="78"/>
      <c r="V225" s="78"/>
      <c r="W225" s="77"/>
      <c r="X225" s="139"/>
      <c r="Y225" s="79"/>
      <c r="Z225" s="140"/>
      <c r="AA225" s="202"/>
      <c r="AB225" s="101"/>
      <c r="AC225" s="101"/>
    </row>
    <row r="226" spans="1:29" s="102" customFormat="1" x14ac:dyDescent="0.25">
      <c r="A226" s="36"/>
      <c r="B226" s="74"/>
      <c r="C226" s="75"/>
      <c r="D226" s="75"/>
      <c r="E226" s="75"/>
      <c r="F226" s="76"/>
      <c r="G226" s="198"/>
      <c r="H226" s="198"/>
      <c r="I226" s="90"/>
      <c r="J226" s="75"/>
      <c r="K226" s="169"/>
      <c r="L226" s="90"/>
      <c r="M226" s="139"/>
      <c r="N226" s="139"/>
      <c r="O226" s="91"/>
      <c r="P226" s="77"/>
      <c r="Q226" s="139"/>
      <c r="R226" s="139"/>
      <c r="S226" s="139"/>
      <c r="T226" s="78"/>
      <c r="U226" s="78"/>
      <c r="V226" s="78"/>
      <c r="W226" s="77"/>
      <c r="X226" s="139"/>
      <c r="Y226" s="79"/>
      <c r="Z226" s="140"/>
      <c r="AA226" s="202"/>
      <c r="AB226" s="101"/>
      <c r="AC226" s="101"/>
    </row>
    <row r="227" spans="1:29" s="102" customFormat="1" x14ac:dyDescent="0.25">
      <c r="A227" s="36"/>
      <c r="B227" s="74"/>
      <c r="C227" s="75"/>
      <c r="D227" s="75"/>
      <c r="E227" s="75"/>
      <c r="F227" s="76"/>
      <c r="G227" s="198"/>
      <c r="H227" s="198"/>
      <c r="I227" s="90"/>
      <c r="J227" s="75"/>
      <c r="K227" s="169"/>
      <c r="L227" s="90"/>
      <c r="M227" s="139"/>
      <c r="N227" s="139"/>
      <c r="O227" s="91"/>
      <c r="P227" s="77"/>
      <c r="Q227" s="139"/>
      <c r="R227" s="139"/>
      <c r="S227" s="139"/>
      <c r="T227" s="78"/>
      <c r="U227" s="78"/>
      <c r="V227" s="78"/>
      <c r="W227" s="77"/>
      <c r="X227" s="139"/>
      <c r="Y227" s="79"/>
      <c r="Z227" s="140"/>
      <c r="AA227" s="202"/>
      <c r="AB227" s="101"/>
      <c r="AC227" s="101"/>
    </row>
    <row r="228" spans="1:29" s="102" customFormat="1" x14ac:dyDescent="0.25">
      <c r="A228" s="36"/>
      <c r="B228" s="74"/>
      <c r="C228" s="75"/>
      <c r="D228" s="75"/>
      <c r="E228" s="75"/>
      <c r="F228" s="76"/>
      <c r="G228" s="198"/>
      <c r="H228" s="198"/>
      <c r="I228" s="90"/>
      <c r="J228" s="75"/>
      <c r="K228" s="169"/>
      <c r="L228" s="90"/>
      <c r="M228" s="139"/>
      <c r="N228" s="139"/>
      <c r="O228" s="91"/>
      <c r="P228" s="77"/>
      <c r="Q228" s="139"/>
      <c r="R228" s="139"/>
      <c r="S228" s="139"/>
      <c r="T228" s="78"/>
      <c r="U228" s="78"/>
      <c r="V228" s="78"/>
      <c r="W228" s="77"/>
      <c r="X228" s="139"/>
      <c r="Y228" s="79"/>
      <c r="Z228" s="140"/>
      <c r="AA228" s="202"/>
      <c r="AB228" s="101"/>
      <c r="AC228" s="101"/>
    </row>
    <row r="229" spans="1:29" s="102" customFormat="1" x14ac:dyDescent="0.25">
      <c r="A229" s="36"/>
      <c r="B229" s="74"/>
      <c r="C229" s="75"/>
      <c r="D229" s="75"/>
      <c r="E229" s="75"/>
      <c r="F229" s="76"/>
      <c r="G229" s="198"/>
      <c r="H229" s="198"/>
      <c r="I229" s="90"/>
      <c r="J229" s="75"/>
      <c r="K229" s="169"/>
      <c r="L229" s="90"/>
      <c r="M229" s="139"/>
      <c r="N229" s="139"/>
      <c r="O229" s="91"/>
      <c r="P229" s="77"/>
      <c r="Q229" s="139"/>
      <c r="R229" s="139"/>
      <c r="S229" s="139"/>
      <c r="T229" s="78"/>
      <c r="U229" s="78"/>
      <c r="V229" s="78"/>
      <c r="W229" s="77"/>
      <c r="X229" s="139"/>
      <c r="Y229" s="79"/>
      <c r="Z229" s="140"/>
      <c r="AA229" s="202"/>
      <c r="AB229" s="101"/>
      <c r="AC229" s="101"/>
    </row>
    <row r="230" spans="1:29" s="102" customFormat="1" x14ac:dyDescent="0.25">
      <c r="A230" s="36"/>
      <c r="B230" s="74"/>
      <c r="C230" s="75"/>
      <c r="D230" s="75"/>
      <c r="E230" s="75"/>
      <c r="F230" s="76"/>
      <c r="G230" s="198"/>
      <c r="H230" s="198"/>
      <c r="I230" s="90"/>
      <c r="J230" s="75"/>
      <c r="K230" s="169"/>
      <c r="L230" s="90"/>
      <c r="M230" s="139"/>
      <c r="N230" s="139"/>
      <c r="O230" s="91"/>
      <c r="P230" s="77"/>
      <c r="Q230" s="139"/>
      <c r="R230" s="139"/>
      <c r="S230" s="139"/>
      <c r="T230" s="78"/>
      <c r="U230" s="78"/>
      <c r="V230" s="78"/>
      <c r="W230" s="77"/>
      <c r="X230" s="139"/>
      <c r="Y230" s="79"/>
      <c r="Z230" s="140"/>
      <c r="AA230" s="202"/>
      <c r="AB230" s="101"/>
      <c r="AC230" s="101"/>
    </row>
    <row r="231" spans="1:29" s="102" customFormat="1" x14ac:dyDescent="0.25">
      <c r="A231" s="36"/>
      <c r="B231" s="74"/>
      <c r="C231" s="75"/>
      <c r="D231" s="75"/>
      <c r="E231" s="75"/>
      <c r="F231" s="76"/>
      <c r="G231" s="198"/>
      <c r="H231" s="198"/>
      <c r="I231" s="90"/>
      <c r="J231" s="75"/>
      <c r="K231" s="169"/>
      <c r="L231" s="90"/>
      <c r="M231" s="139"/>
      <c r="N231" s="139"/>
      <c r="O231" s="91"/>
      <c r="P231" s="77"/>
      <c r="Q231" s="139"/>
      <c r="R231" s="139"/>
      <c r="S231" s="139"/>
      <c r="T231" s="78"/>
      <c r="U231" s="78"/>
      <c r="V231" s="78"/>
      <c r="W231" s="77"/>
      <c r="X231" s="139"/>
      <c r="Y231" s="79"/>
      <c r="Z231" s="140"/>
      <c r="AA231" s="202"/>
      <c r="AB231" s="101"/>
      <c r="AC231" s="101"/>
    </row>
    <row r="232" spans="1:29" s="102" customFormat="1" x14ac:dyDescent="0.25">
      <c r="A232" s="36"/>
      <c r="B232" s="74"/>
      <c r="C232" s="75"/>
      <c r="D232" s="75"/>
      <c r="E232" s="75"/>
      <c r="F232" s="76"/>
      <c r="G232" s="198"/>
      <c r="H232" s="198"/>
      <c r="I232" s="90"/>
      <c r="J232" s="75"/>
      <c r="K232" s="169"/>
      <c r="L232" s="90"/>
      <c r="M232" s="139"/>
      <c r="N232" s="139"/>
      <c r="O232" s="91"/>
      <c r="P232" s="77"/>
      <c r="Q232" s="139"/>
      <c r="R232" s="139"/>
      <c r="S232" s="139"/>
      <c r="T232" s="78"/>
      <c r="U232" s="78"/>
      <c r="V232" s="78"/>
      <c r="W232" s="77"/>
      <c r="X232" s="139"/>
      <c r="Y232" s="79"/>
      <c r="Z232" s="140"/>
      <c r="AA232" s="202"/>
      <c r="AB232" s="101"/>
      <c r="AC232" s="101"/>
    </row>
    <row r="233" spans="1:29" s="102" customFormat="1" x14ac:dyDescent="0.25">
      <c r="A233" s="36"/>
      <c r="B233" s="74"/>
      <c r="C233" s="75"/>
      <c r="D233" s="75"/>
      <c r="E233" s="75"/>
      <c r="F233" s="76"/>
      <c r="G233" s="198"/>
      <c r="H233" s="198"/>
      <c r="I233" s="90"/>
      <c r="J233" s="75"/>
      <c r="K233" s="169"/>
      <c r="L233" s="90"/>
      <c r="M233" s="139"/>
      <c r="N233" s="139"/>
      <c r="O233" s="91"/>
      <c r="P233" s="77"/>
      <c r="Q233" s="139"/>
      <c r="R233" s="139"/>
      <c r="S233" s="139"/>
      <c r="T233" s="78"/>
      <c r="U233" s="78"/>
      <c r="V233" s="78"/>
      <c r="W233" s="77"/>
      <c r="X233" s="139"/>
      <c r="Y233" s="79"/>
      <c r="Z233" s="140"/>
      <c r="AA233" s="202"/>
      <c r="AB233" s="101"/>
      <c r="AC233" s="101"/>
    </row>
    <row r="234" spans="1:29" s="102" customFormat="1" x14ac:dyDescent="0.25">
      <c r="A234" s="36"/>
      <c r="B234" s="74"/>
      <c r="C234" s="75"/>
      <c r="D234" s="75"/>
      <c r="E234" s="75"/>
      <c r="F234" s="76"/>
      <c r="G234" s="198"/>
      <c r="H234" s="198"/>
      <c r="I234" s="90"/>
      <c r="J234" s="75"/>
      <c r="K234" s="169"/>
      <c r="L234" s="90"/>
      <c r="M234" s="139"/>
      <c r="N234" s="139"/>
      <c r="O234" s="91"/>
      <c r="P234" s="77"/>
      <c r="Q234" s="139"/>
      <c r="R234" s="139"/>
      <c r="S234" s="139"/>
      <c r="T234" s="78"/>
      <c r="U234" s="78"/>
      <c r="V234" s="78"/>
      <c r="W234" s="77"/>
      <c r="X234" s="139"/>
      <c r="Y234" s="79"/>
      <c r="Z234" s="140"/>
      <c r="AA234" s="202"/>
      <c r="AB234" s="101"/>
      <c r="AC234" s="101"/>
    </row>
    <row r="235" spans="1:29" s="102" customFormat="1" x14ac:dyDescent="0.25">
      <c r="A235" s="36"/>
      <c r="B235" s="74"/>
      <c r="C235" s="75"/>
      <c r="D235" s="75"/>
      <c r="E235" s="75"/>
      <c r="F235" s="76"/>
      <c r="G235" s="198"/>
      <c r="H235" s="198"/>
      <c r="I235" s="90"/>
      <c r="J235" s="75"/>
      <c r="K235" s="169"/>
      <c r="L235" s="90"/>
      <c r="M235" s="139"/>
      <c r="N235" s="139"/>
      <c r="O235" s="91"/>
      <c r="P235" s="77"/>
      <c r="Q235" s="139"/>
      <c r="R235" s="139"/>
      <c r="S235" s="139"/>
      <c r="T235" s="78"/>
      <c r="U235" s="78"/>
      <c r="V235" s="78"/>
      <c r="W235" s="77"/>
      <c r="X235" s="139"/>
      <c r="Y235" s="79"/>
      <c r="Z235" s="140"/>
      <c r="AA235" s="202"/>
      <c r="AB235" s="101"/>
      <c r="AC235" s="101"/>
    </row>
    <row r="236" spans="1:29" s="102" customFormat="1" x14ac:dyDescent="0.25">
      <c r="A236" s="36"/>
      <c r="B236" s="74"/>
      <c r="C236" s="75"/>
      <c r="D236" s="75"/>
      <c r="E236" s="75"/>
      <c r="F236" s="76"/>
      <c r="G236" s="198"/>
      <c r="H236" s="198"/>
      <c r="I236" s="90"/>
      <c r="J236" s="75"/>
      <c r="K236" s="169"/>
      <c r="L236" s="90"/>
      <c r="M236" s="139"/>
      <c r="N236" s="139"/>
      <c r="O236" s="91"/>
      <c r="P236" s="77"/>
      <c r="Q236" s="139"/>
      <c r="R236" s="139"/>
      <c r="S236" s="139"/>
      <c r="T236" s="78"/>
      <c r="U236" s="78"/>
      <c r="V236" s="78"/>
      <c r="W236" s="77"/>
      <c r="X236" s="139"/>
      <c r="Y236" s="79"/>
      <c r="Z236" s="140"/>
      <c r="AA236" s="202"/>
      <c r="AB236" s="101"/>
      <c r="AC236" s="101"/>
    </row>
    <row r="237" spans="1:29" s="102" customFormat="1" x14ac:dyDescent="0.25">
      <c r="A237" s="36"/>
      <c r="B237" s="74"/>
      <c r="C237" s="75"/>
      <c r="D237" s="75"/>
      <c r="E237" s="75"/>
      <c r="F237" s="76"/>
      <c r="G237" s="198"/>
      <c r="H237" s="198"/>
      <c r="I237" s="90"/>
      <c r="J237" s="75"/>
      <c r="K237" s="169"/>
      <c r="L237" s="90"/>
      <c r="M237" s="139"/>
      <c r="N237" s="139"/>
      <c r="O237" s="91"/>
      <c r="P237" s="77"/>
      <c r="Q237" s="139"/>
      <c r="R237" s="139"/>
      <c r="S237" s="139"/>
      <c r="T237" s="78"/>
      <c r="U237" s="78"/>
      <c r="V237" s="78"/>
      <c r="W237" s="77"/>
      <c r="X237" s="139"/>
      <c r="Y237" s="79"/>
      <c r="Z237" s="140"/>
      <c r="AA237" s="202"/>
      <c r="AB237" s="101"/>
      <c r="AC237" s="101"/>
    </row>
    <row r="238" spans="1:29" s="102" customFormat="1" x14ac:dyDescent="0.25">
      <c r="A238" s="36"/>
      <c r="B238" s="74"/>
      <c r="C238" s="75"/>
      <c r="D238" s="75"/>
      <c r="E238" s="75"/>
      <c r="F238" s="76"/>
      <c r="G238" s="198"/>
      <c r="H238" s="198"/>
      <c r="I238" s="90"/>
      <c r="J238" s="75"/>
      <c r="K238" s="169"/>
      <c r="L238" s="90"/>
      <c r="M238" s="139"/>
      <c r="N238" s="139"/>
      <c r="O238" s="91"/>
      <c r="P238" s="77"/>
      <c r="Q238" s="139"/>
      <c r="R238" s="139"/>
      <c r="S238" s="139"/>
      <c r="T238" s="78"/>
      <c r="U238" s="78"/>
      <c r="V238" s="78"/>
      <c r="W238" s="77"/>
      <c r="X238" s="139"/>
      <c r="Y238" s="79"/>
      <c r="Z238" s="140"/>
      <c r="AA238" s="202"/>
      <c r="AB238" s="101"/>
      <c r="AC238" s="101"/>
    </row>
    <row r="239" spans="1:29" s="102" customFormat="1" x14ac:dyDescent="0.25">
      <c r="A239" s="36"/>
      <c r="B239" s="74"/>
      <c r="C239" s="75"/>
      <c r="D239" s="75"/>
      <c r="E239" s="75"/>
      <c r="F239" s="76"/>
      <c r="G239" s="198"/>
      <c r="H239" s="198"/>
      <c r="I239" s="90"/>
      <c r="J239" s="75"/>
      <c r="K239" s="169"/>
      <c r="L239" s="90"/>
      <c r="M239" s="139"/>
      <c r="N239" s="139"/>
      <c r="O239" s="91"/>
      <c r="P239" s="77"/>
      <c r="Q239" s="139"/>
      <c r="R239" s="139"/>
      <c r="S239" s="139"/>
      <c r="T239" s="78"/>
      <c r="U239" s="78"/>
      <c r="V239" s="78"/>
      <c r="W239" s="77"/>
      <c r="X239" s="139"/>
      <c r="Y239" s="79"/>
      <c r="Z239" s="140"/>
      <c r="AA239" s="202"/>
      <c r="AB239" s="101"/>
      <c r="AC239" s="101"/>
    </row>
    <row r="240" spans="1:29" s="102" customFormat="1" x14ac:dyDescent="0.25">
      <c r="A240" s="36"/>
      <c r="B240" s="74"/>
      <c r="C240" s="75"/>
      <c r="D240" s="75"/>
      <c r="E240" s="75"/>
      <c r="F240" s="76"/>
      <c r="G240" s="198"/>
      <c r="H240" s="198"/>
      <c r="I240" s="90"/>
      <c r="J240" s="75"/>
      <c r="K240" s="169"/>
      <c r="L240" s="90"/>
      <c r="M240" s="139"/>
      <c r="N240" s="139"/>
      <c r="O240" s="91"/>
      <c r="P240" s="77"/>
      <c r="Q240" s="139"/>
      <c r="R240" s="139"/>
      <c r="S240" s="139"/>
      <c r="T240" s="78"/>
      <c r="U240" s="78"/>
      <c r="V240" s="78"/>
      <c r="W240" s="77"/>
      <c r="X240" s="139"/>
      <c r="Y240" s="79"/>
      <c r="Z240" s="140"/>
      <c r="AA240" s="202"/>
      <c r="AB240" s="101"/>
      <c r="AC240" s="101"/>
    </row>
    <row r="241" spans="1:29" s="102" customFormat="1" x14ac:dyDescent="0.25">
      <c r="A241" s="36"/>
      <c r="B241" s="74"/>
      <c r="C241" s="75"/>
      <c r="D241" s="75"/>
      <c r="E241" s="75"/>
      <c r="F241" s="76"/>
      <c r="G241" s="198"/>
      <c r="H241" s="198"/>
      <c r="I241" s="90"/>
      <c r="J241" s="75"/>
      <c r="K241" s="169"/>
      <c r="L241" s="90"/>
      <c r="M241" s="139"/>
      <c r="N241" s="139"/>
      <c r="O241" s="91"/>
      <c r="P241" s="77"/>
      <c r="Q241" s="139"/>
      <c r="R241" s="139"/>
      <c r="S241" s="139"/>
      <c r="T241" s="78"/>
      <c r="U241" s="78"/>
      <c r="V241" s="78"/>
      <c r="W241" s="77"/>
      <c r="X241" s="139"/>
      <c r="Y241" s="79"/>
      <c r="Z241" s="140"/>
      <c r="AA241" s="202"/>
      <c r="AB241" s="101"/>
      <c r="AC241" s="101"/>
    </row>
    <row r="242" spans="1:29" s="102" customFormat="1" x14ac:dyDescent="0.25">
      <c r="A242" s="36"/>
      <c r="B242" s="74"/>
      <c r="C242" s="75"/>
      <c r="D242" s="75"/>
      <c r="E242" s="75"/>
      <c r="F242" s="76"/>
      <c r="G242" s="198"/>
      <c r="H242" s="198"/>
      <c r="I242" s="90"/>
      <c r="J242" s="75"/>
      <c r="K242" s="169"/>
      <c r="L242" s="90"/>
      <c r="M242" s="139"/>
      <c r="N242" s="139"/>
      <c r="O242" s="91"/>
      <c r="P242" s="77"/>
      <c r="Q242" s="139"/>
      <c r="R242" s="139"/>
      <c r="S242" s="139"/>
      <c r="T242" s="78"/>
      <c r="U242" s="78"/>
      <c r="V242" s="78"/>
      <c r="W242" s="77"/>
      <c r="X242" s="139"/>
      <c r="Y242" s="79"/>
      <c r="Z242" s="140"/>
      <c r="AA242" s="202"/>
      <c r="AB242" s="101"/>
      <c r="AC242" s="101"/>
    </row>
    <row r="243" spans="1:29" s="102" customFormat="1" x14ac:dyDescent="0.25">
      <c r="A243" s="36"/>
      <c r="B243" s="74"/>
      <c r="C243" s="75"/>
      <c r="D243" s="75"/>
      <c r="E243" s="75"/>
      <c r="F243" s="76"/>
      <c r="G243" s="198"/>
      <c r="H243" s="198"/>
      <c r="I243" s="90"/>
      <c r="J243" s="75"/>
      <c r="K243" s="169"/>
      <c r="L243" s="90"/>
      <c r="M243" s="139"/>
      <c r="N243" s="139"/>
      <c r="O243" s="91"/>
      <c r="P243" s="77"/>
      <c r="Q243" s="139"/>
      <c r="R243" s="139"/>
      <c r="S243" s="139"/>
      <c r="T243" s="78"/>
      <c r="U243" s="78"/>
      <c r="V243" s="78"/>
      <c r="W243" s="77"/>
      <c r="X243" s="139"/>
      <c r="Y243" s="79"/>
      <c r="Z243" s="140"/>
      <c r="AA243" s="202"/>
      <c r="AB243" s="101"/>
      <c r="AC243" s="101"/>
    </row>
    <row r="244" spans="1:29" s="102" customFormat="1" x14ac:dyDescent="0.25">
      <c r="A244" s="36"/>
      <c r="B244" s="74"/>
      <c r="C244" s="75"/>
      <c r="D244" s="75"/>
      <c r="E244" s="75"/>
      <c r="F244" s="76"/>
      <c r="G244" s="198"/>
      <c r="H244" s="198"/>
      <c r="I244" s="90"/>
      <c r="J244" s="75"/>
      <c r="K244" s="169"/>
      <c r="L244" s="90"/>
      <c r="M244" s="139"/>
      <c r="N244" s="139"/>
      <c r="O244" s="91"/>
      <c r="P244" s="77"/>
      <c r="Q244" s="139"/>
      <c r="R244" s="139"/>
      <c r="S244" s="139"/>
      <c r="T244" s="78"/>
      <c r="U244" s="78"/>
      <c r="V244" s="78"/>
      <c r="W244" s="77"/>
      <c r="X244" s="139"/>
      <c r="Y244" s="79"/>
      <c r="Z244" s="140"/>
      <c r="AA244" s="202"/>
      <c r="AB244" s="101"/>
      <c r="AC244" s="101"/>
    </row>
    <row r="245" spans="1:29" s="102" customFormat="1" x14ac:dyDescent="0.25">
      <c r="A245" s="36"/>
      <c r="B245" s="74"/>
      <c r="C245" s="75"/>
      <c r="D245" s="75"/>
      <c r="E245" s="75"/>
      <c r="F245" s="76"/>
      <c r="G245" s="198"/>
      <c r="H245" s="198"/>
      <c r="I245" s="90"/>
      <c r="J245" s="75"/>
      <c r="K245" s="169"/>
      <c r="L245" s="90"/>
      <c r="M245" s="139"/>
      <c r="N245" s="139"/>
      <c r="O245" s="91"/>
      <c r="P245" s="77"/>
      <c r="Q245" s="139"/>
      <c r="R245" s="139"/>
      <c r="S245" s="139"/>
      <c r="T245" s="78"/>
      <c r="U245" s="78"/>
      <c r="V245" s="78"/>
      <c r="W245" s="77"/>
      <c r="X245" s="139"/>
      <c r="Y245" s="79"/>
      <c r="Z245" s="140"/>
      <c r="AA245" s="202"/>
      <c r="AB245" s="101"/>
      <c r="AC245" s="101"/>
    </row>
    <row r="246" spans="1:29" s="102" customFormat="1" x14ac:dyDescent="0.25">
      <c r="A246" s="36"/>
      <c r="B246" s="74"/>
      <c r="C246" s="75"/>
      <c r="D246" s="75"/>
      <c r="E246" s="75"/>
      <c r="F246" s="76"/>
      <c r="G246" s="198"/>
      <c r="H246" s="198"/>
      <c r="I246" s="90"/>
      <c r="J246" s="75"/>
      <c r="K246" s="169"/>
      <c r="L246" s="90"/>
      <c r="M246" s="139"/>
      <c r="N246" s="139"/>
      <c r="O246" s="91"/>
      <c r="P246" s="77"/>
      <c r="Q246" s="139"/>
      <c r="R246" s="139"/>
      <c r="S246" s="139"/>
      <c r="T246" s="78"/>
      <c r="U246" s="78"/>
      <c r="V246" s="78"/>
      <c r="W246" s="77"/>
      <c r="X246" s="139"/>
      <c r="Y246" s="79"/>
      <c r="Z246" s="140"/>
      <c r="AA246" s="202"/>
      <c r="AB246" s="101"/>
      <c r="AC246" s="101"/>
    </row>
    <row r="247" spans="1:29" s="102" customFormat="1" x14ac:dyDescent="0.25">
      <c r="A247" s="36"/>
      <c r="B247" s="74"/>
      <c r="C247" s="75"/>
      <c r="D247" s="75"/>
      <c r="E247" s="75"/>
      <c r="F247" s="76"/>
      <c r="G247" s="198"/>
      <c r="H247" s="198"/>
      <c r="I247" s="90"/>
      <c r="J247" s="75"/>
      <c r="K247" s="169"/>
      <c r="L247" s="90"/>
      <c r="M247" s="139"/>
      <c r="N247" s="139"/>
      <c r="O247" s="91"/>
      <c r="P247" s="77"/>
      <c r="Q247" s="139"/>
      <c r="R247" s="139"/>
      <c r="S247" s="139"/>
      <c r="T247" s="78"/>
      <c r="U247" s="78"/>
      <c r="V247" s="78"/>
      <c r="W247" s="77"/>
      <c r="X247" s="139"/>
      <c r="Y247" s="79"/>
      <c r="Z247" s="140"/>
      <c r="AA247" s="202"/>
      <c r="AB247" s="101"/>
      <c r="AC247" s="101"/>
    </row>
    <row r="248" spans="1:29" s="102" customFormat="1" x14ac:dyDescent="0.25">
      <c r="A248" s="36"/>
      <c r="B248" s="74"/>
      <c r="C248" s="75"/>
      <c r="D248" s="75"/>
      <c r="E248" s="75"/>
      <c r="F248" s="76"/>
      <c r="G248" s="198"/>
      <c r="H248" s="198"/>
      <c r="I248" s="90"/>
      <c r="J248" s="75"/>
      <c r="K248" s="169"/>
      <c r="L248" s="90"/>
      <c r="M248" s="139"/>
      <c r="N248" s="139"/>
      <c r="O248" s="91"/>
      <c r="P248" s="77"/>
      <c r="Q248" s="139"/>
      <c r="R248" s="139"/>
      <c r="S248" s="139"/>
      <c r="T248" s="78"/>
      <c r="U248" s="78"/>
      <c r="V248" s="78"/>
      <c r="W248" s="77"/>
      <c r="X248" s="139"/>
      <c r="Y248" s="79"/>
      <c r="Z248" s="140"/>
      <c r="AA248" s="202"/>
      <c r="AB248" s="101"/>
      <c r="AC248" s="101"/>
    </row>
    <row r="249" spans="1:29" s="102" customFormat="1" x14ac:dyDescent="0.25">
      <c r="A249" s="36"/>
      <c r="B249" s="74"/>
      <c r="C249" s="75"/>
      <c r="D249" s="75"/>
      <c r="E249" s="75"/>
      <c r="F249" s="76"/>
      <c r="G249" s="198"/>
      <c r="H249" s="198"/>
      <c r="I249" s="90"/>
      <c r="J249" s="75"/>
      <c r="K249" s="169"/>
      <c r="L249" s="90"/>
      <c r="M249" s="139"/>
      <c r="N249" s="139"/>
      <c r="O249" s="91"/>
      <c r="P249" s="77"/>
      <c r="Q249" s="139"/>
      <c r="R249" s="139"/>
      <c r="S249" s="139"/>
      <c r="T249" s="78"/>
      <c r="U249" s="78"/>
      <c r="V249" s="78"/>
      <c r="W249" s="77"/>
      <c r="X249" s="139"/>
      <c r="Y249" s="79"/>
      <c r="Z249" s="140"/>
      <c r="AA249" s="202"/>
      <c r="AB249" s="101"/>
      <c r="AC249" s="101"/>
    </row>
    <row r="250" spans="1:29" s="102" customFormat="1" x14ac:dyDescent="0.25">
      <c r="A250" s="36"/>
      <c r="B250" s="74"/>
      <c r="C250" s="75"/>
      <c r="D250" s="75"/>
      <c r="E250" s="75"/>
      <c r="F250" s="76"/>
      <c r="G250" s="198"/>
      <c r="H250" s="198"/>
      <c r="I250" s="90"/>
      <c r="J250" s="75"/>
      <c r="K250" s="169"/>
      <c r="L250" s="90"/>
      <c r="M250" s="139"/>
      <c r="N250" s="139"/>
      <c r="O250" s="91"/>
      <c r="P250" s="77"/>
      <c r="Q250" s="139"/>
      <c r="R250" s="139"/>
      <c r="S250" s="139"/>
      <c r="T250" s="78"/>
      <c r="U250" s="78"/>
      <c r="V250" s="78"/>
      <c r="W250" s="77"/>
      <c r="X250" s="139"/>
      <c r="Y250" s="79"/>
      <c r="Z250" s="140"/>
      <c r="AA250" s="202"/>
      <c r="AB250" s="101"/>
      <c r="AC250" s="101"/>
    </row>
    <row r="251" spans="1:29" s="102" customFormat="1" x14ac:dyDescent="0.25">
      <c r="A251" s="36"/>
      <c r="B251" s="74"/>
      <c r="C251" s="75"/>
      <c r="D251" s="75"/>
      <c r="E251" s="75"/>
      <c r="F251" s="76"/>
      <c r="G251" s="198"/>
      <c r="H251" s="198"/>
      <c r="I251" s="90"/>
      <c r="J251" s="75"/>
      <c r="K251" s="169"/>
      <c r="L251" s="90"/>
      <c r="M251" s="139"/>
      <c r="N251" s="139"/>
      <c r="O251" s="91"/>
      <c r="P251" s="77"/>
      <c r="Q251" s="139"/>
      <c r="R251" s="139"/>
      <c r="S251" s="139"/>
      <c r="T251" s="78"/>
      <c r="U251" s="78"/>
      <c r="V251" s="78"/>
      <c r="W251" s="77"/>
      <c r="X251" s="139"/>
      <c r="Y251" s="79"/>
      <c r="Z251" s="140"/>
      <c r="AA251" s="202"/>
      <c r="AB251" s="101"/>
      <c r="AC251" s="101"/>
    </row>
    <row r="252" spans="1:29" s="102" customFormat="1" x14ac:dyDescent="0.25">
      <c r="A252" s="36"/>
      <c r="B252" s="74"/>
      <c r="C252" s="75"/>
      <c r="D252" s="75"/>
      <c r="E252" s="75"/>
      <c r="F252" s="76"/>
      <c r="G252" s="198"/>
      <c r="H252" s="198"/>
      <c r="I252" s="90"/>
      <c r="J252" s="75"/>
      <c r="K252" s="169"/>
      <c r="L252" s="90"/>
      <c r="M252" s="139"/>
      <c r="N252" s="139"/>
      <c r="O252" s="91"/>
      <c r="P252" s="77"/>
      <c r="Q252" s="139"/>
      <c r="R252" s="139"/>
      <c r="S252" s="139"/>
      <c r="T252" s="78"/>
      <c r="U252" s="78"/>
      <c r="V252" s="78"/>
      <c r="W252" s="77"/>
      <c r="X252" s="139"/>
      <c r="Y252" s="79"/>
      <c r="Z252" s="140"/>
      <c r="AA252" s="202"/>
      <c r="AB252" s="101"/>
      <c r="AC252" s="101"/>
    </row>
    <row r="253" spans="1:29" s="102" customFormat="1" x14ac:dyDescent="0.25">
      <c r="A253" s="36"/>
      <c r="B253" s="74"/>
      <c r="C253" s="75"/>
      <c r="D253" s="75"/>
      <c r="E253" s="75"/>
      <c r="F253" s="76"/>
      <c r="G253" s="198"/>
      <c r="H253" s="198"/>
      <c r="I253" s="90"/>
      <c r="J253" s="75"/>
      <c r="K253" s="169"/>
      <c r="L253" s="90"/>
      <c r="M253" s="139"/>
      <c r="N253" s="139"/>
      <c r="O253" s="91"/>
      <c r="P253" s="77"/>
      <c r="Q253" s="139"/>
      <c r="R253" s="139"/>
      <c r="S253" s="139"/>
      <c r="T253" s="78"/>
      <c r="U253" s="78"/>
      <c r="V253" s="78"/>
      <c r="W253" s="77"/>
      <c r="X253" s="139"/>
      <c r="Y253" s="79"/>
      <c r="Z253" s="140"/>
      <c r="AA253" s="202"/>
      <c r="AB253" s="101"/>
      <c r="AC253" s="101"/>
    </row>
    <row r="254" spans="1:29" s="102" customFormat="1" x14ac:dyDescent="0.25">
      <c r="A254" s="36"/>
      <c r="B254" s="74"/>
      <c r="C254" s="75"/>
      <c r="D254" s="75"/>
      <c r="E254" s="75"/>
      <c r="F254" s="76"/>
      <c r="G254" s="198"/>
      <c r="H254" s="198"/>
      <c r="I254" s="90"/>
      <c r="J254" s="75"/>
      <c r="K254" s="169"/>
      <c r="L254" s="90"/>
      <c r="M254" s="139"/>
      <c r="N254" s="139"/>
      <c r="O254" s="91"/>
      <c r="P254" s="77"/>
      <c r="Q254" s="139"/>
      <c r="R254" s="139"/>
      <c r="S254" s="139"/>
      <c r="T254" s="78"/>
      <c r="U254" s="78"/>
      <c r="V254" s="78"/>
      <c r="W254" s="77"/>
      <c r="X254" s="139"/>
      <c r="Y254" s="79"/>
      <c r="Z254" s="140"/>
      <c r="AA254" s="202"/>
      <c r="AB254" s="101"/>
      <c r="AC254" s="101"/>
    </row>
    <row r="255" spans="1:29" s="102" customFormat="1" x14ac:dyDescent="0.25">
      <c r="A255" s="36"/>
      <c r="B255" s="74"/>
      <c r="C255" s="75"/>
      <c r="D255" s="75"/>
      <c r="E255" s="75"/>
      <c r="F255" s="76"/>
      <c r="G255" s="198"/>
      <c r="H255" s="198"/>
      <c r="I255" s="90"/>
      <c r="J255" s="75"/>
      <c r="K255" s="169"/>
      <c r="L255" s="90"/>
      <c r="M255" s="139"/>
      <c r="N255" s="139"/>
      <c r="O255" s="91"/>
      <c r="P255" s="77"/>
      <c r="Q255" s="139"/>
      <c r="R255" s="139"/>
      <c r="S255" s="139"/>
      <c r="T255" s="78"/>
      <c r="U255" s="78"/>
      <c r="V255" s="78"/>
      <c r="W255" s="77"/>
      <c r="X255" s="139"/>
      <c r="Y255" s="79"/>
      <c r="Z255" s="140"/>
      <c r="AA255" s="202"/>
      <c r="AB255" s="101"/>
      <c r="AC255" s="101"/>
    </row>
    <row r="256" spans="1:29" s="102" customFormat="1" x14ac:dyDescent="0.25">
      <c r="A256" s="36"/>
      <c r="B256" s="74"/>
      <c r="C256" s="75"/>
      <c r="D256" s="75"/>
      <c r="E256" s="75"/>
      <c r="F256" s="76"/>
      <c r="G256" s="198"/>
      <c r="H256" s="198"/>
      <c r="I256" s="90"/>
      <c r="J256" s="75"/>
      <c r="K256" s="169"/>
      <c r="L256" s="90"/>
      <c r="M256" s="139"/>
      <c r="N256" s="139"/>
      <c r="O256" s="91"/>
      <c r="P256" s="77"/>
      <c r="Q256" s="139"/>
      <c r="R256" s="139"/>
      <c r="S256" s="139"/>
      <c r="T256" s="78"/>
      <c r="U256" s="78"/>
      <c r="V256" s="78"/>
      <c r="W256" s="77"/>
      <c r="X256" s="139"/>
      <c r="Y256" s="79"/>
      <c r="Z256" s="140"/>
      <c r="AA256" s="202"/>
      <c r="AB256" s="101"/>
      <c r="AC256" s="101"/>
    </row>
    <row r="257" spans="1:29" s="102" customFormat="1" x14ac:dyDescent="0.25">
      <c r="A257" s="36"/>
      <c r="B257" s="74"/>
      <c r="C257" s="75"/>
      <c r="D257" s="75"/>
      <c r="E257" s="75"/>
      <c r="F257" s="76"/>
      <c r="G257" s="198"/>
      <c r="H257" s="198"/>
      <c r="I257" s="90"/>
      <c r="J257" s="75"/>
      <c r="K257" s="169"/>
      <c r="L257" s="90"/>
      <c r="M257" s="139"/>
      <c r="N257" s="139"/>
      <c r="O257" s="91"/>
      <c r="P257" s="77"/>
      <c r="Q257" s="139"/>
      <c r="R257" s="139"/>
      <c r="S257" s="139"/>
      <c r="T257" s="78"/>
      <c r="U257" s="78"/>
      <c r="V257" s="78"/>
      <c r="W257" s="77"/>
      <c r="X257" s="139"/>
      <c r="Y257" s="79"/>
      <c r="Z257" s="140"/>
      <c r="AA257" s="202"/>
      <c r="AB257" s="101"/>
      <c r="AC257" s="101"/>
    </row>
    <row r="258" spans="1:29" s="102" customFormat="1" x14ac:dyDescent="0.25">
      <c r="A258" s="36"/>
      <c r="B258" s="74"/>
      <c r="C258" s="75"/>
      <c r="D258" s="75"/>
      <c r="E258" s="75"/>
      <c r="F258" s="76"/>
      <c r="G258" s="198"/>
      <c r="H258" s="198"/>
      <c r="I258" s="90"/>
      <c r="J258" s="75"/>
      <c r="K258" s="169"/>
      <c r="L258" s="90"/>
      <c r="M258" s="139"/>
      <c r="N258" s="139"/>
      <c r="O258" s="91"/>
      <c r="P258" s="77"/>
      <c r="Q258" s="139"/>
      <c r="R258" s="139"/>
      <c r="S258" s="139"/>
      <c r="T258" s="78"/>
      <c r="U258" s="78"/>
      <c r="V258" s="78"/>
      <c r="W258" s="77"/>
      <c r="X258" s="139"/>
      <c r="Y258" s="79"/>
      <c r="Z258" s="140"/>
      <c r="AA258" s="202"/>
      <c r="AB258" s="101"/>
      <c r="AC258" s="101"/>
    </row>
    <row r="259" spans="1:29" s="102" customFormat="1" x14ac:dyDescent="0.25">
      <c r="A259" s="36"/>
      <c r="B259" s="74"/>
      <c r="C259" s="75"/>
      <c r="D259" s="75"/>
      <c r="E259" s="75"/>
      <c r="F259" s="76"/>
      <c r="G259" s="198"/>
      <c r="H259" s="198"/>
      <c r="I259" s="90"/>
      <c r="J259" s="75"/>
      <c r="K259" s="169"/>
      <c r="L259" s="90"/>
      <c r="M259" s="139"/>
      <c r="N259" s="139"/>
      <c r="O259" s="91"/>
      <c r="P259" s="77"/>
      <c r="Q259" s="139"/>
      <c r="R259" s="139"/>
      <c r="S259" s="139"/>
      <c r="T259" s="78"/>
      <c r="U259" s="78"/>
      <c r="V259" s="78"/>
      <c r="W259" s="77"/>
      <c r="X259" s="139"/>
      <c r="Y259" s="79"/>
      <c r="Z259" s="140"/>
      <c r="AA259" s="202"/>
      <c r="AB259" s="101"/>
      <c r="AC259" s="101"/>
    </row>
    <row r="260" spans="1:29" s="102" customFormat="1" x14ac:dyDescent="0.25">
      <c r="A260" s="36"/>
      <c r="B260" s="74"/>
      <c r="C260" s="75"/>
      <c r="D260" s="75"/>
      <c r="E260" s="75"/>
      <c r="F260" s="76"/>
      <c r="G260" s="198"/>
      <c r="H260" s="198"/>
      <c r="I260" s="90"/>
      <c r="J260" s="75"/>
      <c r="K260" s="169"/>
      <c r="L260" s="90"/>
      <c r="M260" s="139"/>
      <c r="N260" s="139"/>
      <c r="O260" s="91"/>
      <c r="P260" s="77"/>
      <c r="Q260" s="139"/>
      <c r="R260" s="139"/>
      <c r="S260" s="139"/>
      <c r="T260" s="78"/>
      <c r="U260" s="78"/>
      <c r="V260" s="78"/>
      <c r="W260" s="77"/>
      <c r="X260" s="139"/>
      <c r="Y260" s="79"/>
      <c r="Z260" s="140"/>
      <c r="AA260" s="202"/>
      <c r="AB260" s="101"/>
      <c r="AC260" s="101"/>
    </row>
    <row r="261" spans="1:29" s="102" customFormat="1" x14ac:dyDescent="0.25">
      <c r="A261" s="36"/>
      <c r="B261" s="74"/>
      <c r="C261" s="75"/>
      <c r="D261" s="75"/>
      <c r="E261" s="75"/>
      <c r="F261" s="76"/>
      <c r="G261" s="198"/>
      <c r="H261" s="198"/>
      <c r="I261" s="90"/>
      <c r="J261" s="75"/>
      <c r="K261" s="169"/>
      <c r="L261" s="90"/>
      <c r="M261" s="139"/>
      <c r="N261" s="139"/>
      <c r="O261" s="91"/>
      <c r="P261" s="77"/>
      <c r="Q261" s="139"/>
      <c r="R261" s="139"/>
      <c r="S261" s="139"/>
      <c r="T261" s="78"/>
      <c r="U261" s="78"/>
      <c r="V261" s="78"/>
      <c r="W261" s="77"/>
      <c r="X261" s="139"/>
      <c r="Y261" s="79"/>
      <c r="Z261" s="140"/>
      <c r="AA261" s="202"/>
      <c r="AB261" s="101"/>
      <c r="AC261" s="101"/>
    </row>
    <row r="262" spans="1:29" s="102" customFormat="1" x14ac:dyDescent="0.25">
      <c r="A262" s="36"/>
      <c r="B262" s="74"/>
      <c r="C262" s="75"/>
      <c r="D262" s="75"/>
      <c r="E262" s="75"/>
      <c r="F262" s="76"/>
      <c r="G262" s="198"/>
      <c r="H262" s="198"/>
      <c r="I262" s="90"/>
      <c r="J262" s="75"/>
      <c r="K262" s="169"/>
      <c r="L262" s="90"/>
      <c r="M262" s="139"/>
      <c r="N262" s="139"/>
      <c r="O262" s="91"/>
      <c r="P262" s="77"/>
      <c r="Q262" s="139"/>
      <c r="R262" s="139"/>
      <c r="S262" s="139"/>
      <c r="T262" s="78"/>
      <c r="U262" s="78"/>
      <c r="V262" s="78"/>
      <c r="W262" s="77"/>
      <c r="X262" s="139"/>
      <c r="Y262" s="79"/>
      <c r="Z262" s="140"/>
      <c r="AA262" s="202"/>
      <c r="AB262" s="101"/>
      <c r="AC262" s="101"/>
    </row>
    <row r="263" spans="1:29" s="102" customFormat="1" x14ac:dyDescent="0.25">
      <c r="A263" s="36"/>
      <c r="B263" s="74"/>
      <c r="C263" s="75"/>
      <c r="D263" s="75"/>
      <c r="E263" s="75"/>
      <c r="F263" s="76"/>
      <c r="G263" s="198"/>
      <c r="H263" s="198"/>
      <c r="I263" s="90"/>
      <c r="J263" s="75"/>
      <c r="K263" s="169"/>
      <c r="L263" s="90"/>
      <c r="M263" s="139"/>
      <c r="N263" s="139"/>
      <c r="O263" s="91"/>
      <c r="P263" s="77"/>
      <c r="Q263" s="139"/>
      <c r="R263" s="139"/>
      <c r="S263" s="139"/>
      <c r="T263" s="78"/>
      <c r="U263" s="78"/>
      <c r="V263" s="78"/>
      <c r="W263" s="77"/>
      <c r="X263" s="139"/>
      <c r="Y263" s="79"/>
      <c r="Z263" s="140"/>
      <c r="AA263" s="202"/>
      <c r="AB263" s="101"/>
      <c r="AC263" s="101"/>
    </row>
    <row r="264" spans="1:29" s="102" customFormat="1" x14ac:dyDescent="0.25">
      <c r="A264" s="36"/>
      <c r="B264" s="74"/>
      <c r="C264" s="75"/>
      <c r="D264" s="75"/>
      <c r="E264" s="75"/>
      <c r="F264" s="76"/>
      <c r="G264" s="198"/>
      <c r="H264" s="198"/>
      <c r="I264" s="90"/>
      <c r="J264" s="75"/>
      <c r="K264" s="169"/>
      <c r="L264" s="90"/>
      <c r="M264" s="139"/>
      <c r="N264" s="139"/>
      <c r="O264" s="91"/>
      <c r="P264" s="77"/>
      <c r="Q264" s="139"/>
      <c r="R264" s="139"/>
      <c r="S264" s="139"/>
      <c r="T264" s="78"/>
      <c r="U264" s="78"/>
      <c r="V264" s="78"/>
      <c r="W264" s="77"/>
      <c r="X264" s="139"/>
      <c r="Y264" s="79"/>
      <c r="Z264" s="140"/>
      <c r="AA264" s="202"/>
      <c r="AB264" s="101"/>
      <c r="AC264" s="101"/>
    </row>
    <row r="265" spans="1:29" s="102" customFormat="1" x14ac:dyDescent="0.25">
      <c r="A265" s="36"/>
      <c r="B265" s="74"/>
      <c r="C265" s="75"/>
      <c r="D265" s="75"/>
      <c r="E265" s="75"/>
      <c r="F265" s="76"/>
      <c r="G265" s="198"/>
      <c r="H265" s="198"/>
      <c r="I265" s="90"/>
      <c r="J265" s="75"/>
      <c r="K265" s="169"/>
      <c r="L265" s="90"/>
      <c r="M265" s="139"/>
      <c r="N265" s="139"/>
      <c r="O265" s="91"/>
      <c r="P265" s="77"/>
      <c r="Q265" s="139"/>
      <c r="R265" s="139"/>
      <c r="S265" s="139"/>
      <c r="T265" s="78"/>
      <c r="U265" s="78"/>
      <c r="V265" s="78"/>
      <c r="W265" s="77"/>
      <c r="X265" s="139"/>
      <c r="Y265" s="79"/>
      <c r="Z265" s="140"/>
      <c r="AA265" s="202"/>
      <c r="AB265" s="101"/>
      <c r="AC265" s="101"/>
    </row>
    <row r="266" spans="1:29" s="102" customFormat="1" x14ac:dyDescent="0.25">
      <c r="A266" s="36"/>
      <c r="B266" s="74"/>
      <c r="C266" s="75"/>
      <c r="D266" s="75"/>
      <c r="E266" s="75"/>
      <c r="F266" s="76"/>
      <c r="G266" s="198"/>
      <c r="H266" s="198"/>
      <c r="I266" s="90"/>
      <c r="J266" s="75"/>
      <c r="K266" s="169"/>
      <c r="L266" s="90"/>
      <c r="M266" s="139"/>
      <c r="N266" s="139"/>
      <c r="O266" s="91"/>
      <c r="P266" s="77"/>
      <c r="Q266" s="139"/>
      <c r="R266" s="139"/>
      <c r="S266" s="139"/>
      <c r="T266" s="78"/>
      <c r="U266" s="78"/>
      <c r="V266" s="78"/>
      <c r="W266" s="77"/>
      <c r="X266" s="139"/>
      <c r="Y266" s="79"/>
      <c r="Z266" s="140"/>
      <c r="AA266" s="202"/>
      <c r="AB266" s="101"/>
      <c r="AC266" s="101"/>
    </row>
    <row r="267" spans="1:29" s="102" customFormat="1" x14ac:dyDescent="0.25">
      <c r="A267" s="36"/>
      <c r="B267" s="74"/>
      <c r="C267" s="75"/>
      <c r="D267" s="75"/>
      <c r="E267" s="75"/>
      <c r="F267" s="76"/>
      <c r="G267" s="198"/>
      <c r="H267" s="198"/>
      <c r="I267" s="90"/>
      <c r="J267" s="75"/>
      <c r="K267" s="169"/>
      <c r="L267" s="90"/>
      <c r="M267" s="139"/>
      <c r="N267" s="139"/>
      <c r="O267" s="91"/>
      <c r="P267" s="77"/>
      <c r="Q267" s="139"/>
      <c r="R267" s="139"/>
      <c r="S267" s="139"/>
      <c r="T267" s="78"/>
      <c r="U267" s="78"/>
      <c r="V267" s="78"/>
      <c r="W267" s="77"/>
      <c r="X267" s="139"/>
      <c r="Y267" s="79"/>
      <c r="Z267" s="140"/>
      <c r="AA267" s="202"/>
      <c r="AB267" s="101"/>
      <c r="AC267" s="101"/>
    </row>
    <row r="268" spans="1:29" s="102" customFormat="1" x14ac:dyDescent="0.25">
      <c r="A268" s="36"/>
      <c r="B268" s="74"/>
      <c r="C268" s="75"/>
      <c r="D268" s="75"/>
      <c r="E268" s="75"/>
      <c r="F268" s="76"/>
      <c r="G268" s="198"/>
      <c r="H268" s="198"/>
      <c r="I268" s="90"/>
      <c r="J268" s="75"/>
      <c r="K268" s="169"/>
      <c r="L268" s="90"/>
      <c r="M268" s="139"/>
      <c r="N268" s="139"/>
      <c r="O268" s="91"/>
      <c r="P268" s="77"/>
      <c r="Q268" s="139"/>
      <c r="R268" s="139"/>
      <c r="S268" s="139"/>
      <c r="T268" s="78"/>
      <c r="U268" s="78"/>
      <c r="V268" s="78"/>
      <c r="W268" s="77"/>
      <c r="X268" s="139"/>
      <c r="Y268" s="79"/>
      <c r="Z268" s="140"/>
      <c r="AA268" s="202"/>
      <c r="AB268" s="101"/>
      <c r="AC268" s="101"/>
    </row>
    <row r="269" spans="1:29" s="102" customFormat="1" x14ac:dyDescent="0.25">
      <c r="A269" s="36"/>
      <c r="B269" s="74"/>
      <c r="C269" s="75"/>
      <c r="D269" s="75"/>
      <c r="E269" s="75"/>
      <c r="F269" s="76"/>
      <c r="G269" s="198"/>
      <c r="H269" s="198"/>
      <c r="I269" s="90"/>
      <c r="J269" s="75"/>
      <c r="K269" s="169"/>
      <c r="L269" s="90"/>
      <c r="M269" s="139"/>
      <c r="N269" s="139"/>
      <c r="O269" s="91"/>
      <c r="P269" s="77"/>
      <c r="Q269" s="139"/>
      <c r="R269" s="139"/>
      <c r="S269" s="139"/>
      <c r="T269" s="78"/>
      <c r="U269" s="78"/>
      <c r="V269" s="78"/>
      <c r="W269" s="77"/>
      <c r="X269" s="139"/>
      <c r="Y269" s="79"/>
      <c r="Z269" s="140"/>
      <c r="AA269" s="202"/>
      <c r="AB269" s="101"/>
      <c r="AC269" s="101"/>
    </row>
    <row r="270" spans="1:29" s="102" customFormat="1" x14ac:dyDescent="0.25">
      <c r="A270" s="36"/>
      <c r="B270" s="74"/>
      <c r="C270" s="75"/>
      <c r="D270" s="75"/>
      <c r="E270" s="75"/>
      <c r="F270" s="76"/>
      <c r="G270" s="198"/>
      <c r="H270" s="198"/>
      <c r="I270" s="90"/>
      <c r="J270" s="75"/>
      <c r="K270" s="169"/>
      <c r="L270" s="90"/>
      <c r="M270" s="139"/>
      <c r="N270" s="139"/>
      <c r="O270" s="91"/>
      <c r="P270" s="77"/>
      <c r="Q270" s="139"/>
      <c r="R270" s="139"/>
      <c r="S270" s="139"/>
      <c r="T270" s="78"/>
      <c r="U270" s="78"/>
      <c r="V270" s="78"/>
      <c r="W270" s="77"/>
      <c r="X270" s="139"/>
      <c r="Y270" s="79"/>
      <c r="Z270" s="140"/>
      <c r="AA270" s="202"/>
      <c r="AB270" s="101"/>
      <c r="AC270" s="101"/>
    </row>
    <row r="271" spans="1:29" s="102" customFormat="1" x14ac:dyDescent="0.25">
      <c r="A271" s="36"/>
      <c r="B271" s="74"/>
      <c r="C271" s="75"/>
      <c r="D271" s="75"/>
      <c r="E271" s="75"/>
      <c r="F271" s="76"/>
      <c r="G271" s="198"/>
      <c r="H271" s="198"/>
      <c r="I271" s="90"/>
      <c r="J271" s="75"/>
      <c r="K271" s="169"/>
      <c r="L271" s="90"/>
      <c r="M271" s="139"/>
      <c r="N271" s="139"/>
      <c r="O271" s="91"/>
      <c r="P271" s="77"/>
      <c r="Q271" s="139"/>
      <c r="R271" s="139"/>
      <c r="S271" s="139"/>
      <c r="T271" s="78"/>
      <c r="U271" s="78"/>
      <c r="V271" s="78"/>
      <c r="W271" s="77"/>
      <c r="X271" s="139"/>
      <c r="Y271" s="79"/>
      <c r="Z271" s="140"/>
      <c r="AA271" s="202"/>
      <c r="AB271" s="101"/>
      <c r="AC271" s="101"/>
    </row>
    <row r="272" spans="1:29" s="102" customFormat="1" x14ac:dyDescent="0.25">
      <c r="A272" s="36"/>
      <c r="B272" s="74"/>
      <c r="C272" s="75"/>
      <c r="D272" s="75"/>
      <c r="E272" s="75"/>
      <c r="F272" s="76"/>
      <c r="G272" s="198"/>
      <c r="H272" s="198"/>
      <c r="I272" s="90"/>
      <c r="J272" s="75"/>
      <c r="K272" s="169"/>
      <c r="L272" s="90"/>
      <c r="M272" s="139"/>
      <c r="N272" s="139"/>
      <c r="O272" s="91"/>
      <c r="P272" s="77"/>
      <c r="Q272" s="139"/>
      <c r="R272" s="139"/>
      <c r="S272" s="139"/>
      <c r="T272" s="78"/>
      <c r="U272" s="78"/>
      <c r="V272" s="78"/>
      <c r="W272" s="77"/>
      <c r="X272" s="139"/>
      <c r="Y272" s="79"/>
      <c r="Z272" s="140"/>
      <c r="AA272" s="202"/>
      <c r="AB272" s="101"/>
      <c r="AC272" s="101"/>
    </row>
    <row r="273" spans="1:29" s="102" customFormat="1" x14ac:dyDescent="0.25">
      <c r="A273" s="36"/>
      <c r="B273" s="74"/>
      <c r="C273" s="75"/>
      <c r="D273" s="75"/>
      <c r="E273" s="75"/>
      <c r="F273" s="76"/>
      <c r="G273" s="198"/>
      <c r="H273" s="198"/>
      <c r="I273" s="90"/>
      <c r="J273" s="75"/>
      <c r="K273" s="169"/>
      <c r="L273" s="90"/>
      <c r="M273" s="139"/>
      <c r="N273" s="139"/>
      <c r="O273" s="91"/>
      <c r="P273" s="77"/>
      <c r="Q273" s="139"/>
      <c r="R273" s="139"/>
      <c r="S273" s="139"/>
      <c r="T273" s="78"/>
      <c r="U273" s="78"/>
      <c r="V273" s="78"/>
      <c r="W273" s="77"/>
      <c r="X273" s="139"/>
      <c r="Y273" s="79"/>
      <c r="Z273" s="140"/>
      <c r="AA273" s="202"/>
      <c r="AB273" s="101"/>
      <c r="AC273" s="101"/>
    </row>
    <row r="274" spans="1:29" s="102" customFormat="1" x14ac:dyDescent="0.25">
      <c r="A274" s="36"/>
      <c r="B274" s="74"/>
      <c r="C274" s="75"/>
      <c r="D274" s="75"/>
      <c r="E274" s="75"/>
      <c r="F274" s="76"/>
      <c r="G274" s="198"/>
      <c r="H274" s="198"/>
      <c r="I274" s="90"/>
      <c r="J274" s="75"/>
      <c r="K274" s="169"/>
      <c r="L274" s="90"/>
      <c r="M274" s="139"/>
      <c r="N274" s="139"/>
      <c r="O274" s="91"/>
      <c r="P274" s="77"/>
      <c r="Q274" s="139"/>
      <c r="R274" s="139"/>
      <c r="S274" s="139"/>
      <c r="T274" s="78"/>
      <c r="U274" s="78"/>
      <c r="V274" s="78"/>
      <c r="W274" s="77"/>
      <c r="X274" s="139"/>
      <c r="Y274" s="79"/>
      <c r="Z274" s="140"/>
      <c r="AA274" s="202"/>
      <c r="AB274" s="101"/>
      <c r="AC274" s="101"/>
    </row>
    <row r="275" spans="1:29" s="102" customFormat="1" x14ac:dyDescent="0.25">
      <c r="A275" s="36"/>
      <c r="B275" s="74"/>
      <c r="C275" s="75"/>
      <c r="D275" s="75"/>
      <c r="E275" s="75"/>
      <c r="F275" s="76"/>
      <c r="G275" s="198"/>
      <c r="H275" s="198"/>
      <c r="I275" s="90"/>
      <c r="J275" s="75"/>
      <c r="K275" s="169"/>
      <c r="L275" s="90"/>
      <c r="M275" s="139"/>
      <c r="N275" s="139"/>
      <c r="O275" s="91"/>
      <c r="P275" s="77"/>
      <c r="Q275" s="139"/>
      <c r="R275" s="139"/>
      <c r="S275" s="139"/>
      <c r="T275" s="78"/>
      <c r="U275" s="78"/>
      <c r="V275" s="78"/>
      <c r="W275" s="77"/>
      <c r="X275" s="139"/>
      <c r="Y275" s="79"/>
      <c r="Z275" s="140"/>
      <c r="AA275" s="202"/>
      <c r="AB275" s="101"/>
      <c r="AC275" s="101"/>
    </row>
    <row r="276" spans="1:29" s="102" customFormat="1" x14ac:dyDescent="0.25">
      <c r="A276" s="36"/>
      <c r="B276" s="74"/>
      <c r="C276" s="75"/>
      <c r="D276" s="75"/>
      <c r="E276" s="75"/>
      <c r="F276" s="76"/>
      <c r="G276" s="198"/>
      <c r="H276" s="198"/>
      <c r="I276" s="90"/>
      <c r="J276" s="75"/>
      <c r="K276" s="169"/>
      <c r="L276" s="90"/>
      <c r="M276" s="139"/>
      <c r="N276" s="139"/>
      <c r="O276" s="91"/>
      <c r="P276" s="77"/>
      <c r="Q276" s="139"/>
      <c r="R276" s="139"/>
      <c r="S276" s="139"/>
      <c r="T276" s="78"/>
      <c r="U276" s="78"/>
      <c r="V276" s="78"/>
      <c r="W276" s="77"/>
      <c r="X276" s="139"/>
      <c r="Y276" s="79"/>
      <c r="Z276" s="140"/>
      <c r="AA276" s="202"/>
      <c r="AB276" s="101"/>
      <c r="AC276" s="101"/>
    </row>
    <row r="277" spans="1:29" s="102" customFormat="1" x14ac:dyDescent="0.25">
      <c r="A277" s="36"/>
      <c r="B277" s="74"/>
      <c r="C277" s="75"/>
      <c r="D277" s="75"/>
      <c r="E277" s="75"/>
      <c r="F277" s="76"/>
      <c r="G277" s="198"/>
      <c r="H277" s="198"/>
      <c r="I277" s="90"/>
      <c r="J277" s="75"/>
      <c r="K277" s="169"/>
      <c r="L277" s="90"/>
      <c r="M277" s="139"/>
      <c r="N277" s="139"/>
      <c r="O277" s="91"/>
      <c r="P277" s="77"/>
      <c r="Q277" s="139"/>
      <c r="R277" s="139"/>
      <c r="S277" s="139"/>
      <c r="T277" s="78"/>
      <c r="U277" s="78"/>
      <c r="V277" s="78"/>
      <c r="W277" s="77"/>
      <c r="X277" s="139"/>
      <c r="Y277" s="79"/>
      <c r="Z277" s="140"/>
      <c r="AA277" s="202"/>
      <c r="AB277" s="101"/>
      <c r="AC277" s="101"/>
    </row>
    <row r="278" spans="1:29" s="102" customFormat="1" x14ac:dyDescent="0.25">
      <c r="A278" s="36"/>
      <c r="B278" s="74"/>
      <c r="C278" s="75"/>
      <c r="D278" s="75"/>
      <c r="E278" s="75"/>
      <c r="F278" s="76"/>
      <c r="G278" s="198"/>
      <c r="H278" s="198"/>
      <c r="I278" s="90"/>
      <c r="J278" s="75"/>
      <c r="K278" s="169"/>
      <c r="L278" s="90"/>
      <c r="M278" s="139"/>
      <c r="N278" s="139"/>
      <c r="O278" s="91"/>
      <c r="P278" s="77"/>
      <c r="Q278" s="139"/>
      <c r="R278" s="139"/>
      <c r="S278" s="139"/>
      <c r="T278" s="78"/>
      <c r="U278" s="78"/>
      <c r="V278" s="78"/>
      <c r="W278" s="77"/>
      <c r="X278" s="139"/>
      <c r="Y278" s="79"/>
      <c r="Z278" s="140"/>
      <c r="AA278" s="202"/>
      <c r="AB278" s="101"/>
      <c r="AC278" s="101"/>
    </row>
    <row r="279" spans="1:29" s="102" customFormat="1" x14ac:dyDescent="0.25">
      <c r="A279" s="36"/>
      <c r="B279" s="74"/>
      <c r="C279" s="75"/>
      <c r="D279" s="75"/>
      <c r="E279" s="75"/>
      <c r="F279" s="76"/>
      <c r="G279" s="198"/>
      <c r="H279" s="198"/>
      <c r="I279" s="90"/>
      <c r="J279" s="75"/>
      <c r="K279" s="169"/>
      <c r="L279" s="90"/>
      <c r="M279" s="139"/>
      <c r="N279" s="139"/>
      <c r="O279" s="91"/>
      <c r="P279" s="77"/>
      <c r="Q279" s="139"/>
      <c r="R279" s="139"/>
      <c r="S279" s="139"/>
      <c r="T279" s="78"/>
      <c r="U279" s="78"/>
      <c r="V279" s="78"/>
      <c r="W279" s="77"/>
      <c r="X279" s="139"/>
      <c r="Y279" s="79"/>
      <c r="Z279" s="140"/>
      <c r="AA279" s="202"/>
      <c r="AB279" s="101"/>
      <c r="AC279" s="101"/>
    </row>
    <row r="280" spans="1:29" s="102" customFormat="1" x14ac:dyDescent="0.25">
      <c r="A280" s="36"/>
      <c r="B280" s="74"/>
      <c r="C280" s="75"/>
      <c r="D280" s="75"/>
      <c r="E280" s="75"/>
      <c r="F280" s="76"/>
      <c r="G280" s="198"/>
      <c r="H280" s="198"/>
      <c r="I280" s="90"/>
      <c r="J280" s="75"/>
      <c r="K280" s="169"/>
      <c r="L280" s="90"/>
      <c r="M280" s="139"/>
      <c r="N280" s="139"/>
      <c r="O280" s="91"/>
      <c r="P280" s="77"/>
      <c r="Q280" s="139"/>
      <c r="R280" s="139"/>
      <c r="S280" s="139"/>
      <c r="T280" s="78"/>
      <c r="U280" s="78"/>
      <c r="V280" s="78"/>
      <c r="W280" s="77"/>
      <c r="X280" s="139"/>
      <c r="Y280" s="79"/>
      <c r="Z280" s="140"/>
      <c r="AA280" s="202"/>
      <c r="AB280" s="101"/>
      <c r="AC280" s="101"/>
    </row>
    <row r="281" spans="1:29" s="102" customFormat="1" x14ac:dyDescent="0.25">
      <c r="A281" s="36"/>
      <c r="B281" s="74"/>
      <c r="C281" s="75"/>
      <c r="D281" s="75"/>
      <c r="E281" s="75"/>
      <c r="F281" s="76"/>
      <c r="G281" s="198"/>
      <c r="H281" s="198"/>
      <c r="I281" s="90"/>
      <c r="J281" s="75"/>
      <c r="K281" s="169"/>
      <c r="L281" s="90"/>
      <c r="M281" s="139"/>
      <c r="N281" s="139"/>
      <c r="O281" s="91"/>
      <c r="P281" s="77"/>
      <c r="Q281" s="139"/>
      <c r="R281" s="139"/>
      <c r="S281" s="139"/>
      <c r="T281" s="78"/>
      <c r="U281" s="78"/>
      <c r="V281" s="78"/>
      <c r="W281" s="77"/>
      <c r="X281" s="139"/>
      <c r="Y281" s="79"/>
      <c r="Z281" s="140"/>
      <c r="AA281" s="202"/>
      <c r="AB281" s="101"/>
      <c r="AC281" s="101"/>
    </row>
    <row r="282" spans="1:29" s="102" customFormat="1" x14ac:dyDescent="0.25">
      <c r="A282" s="36"/>
      <c r="B282" s="74"/>
      <c r="C282" s="75"/>
      <c r="D282" s="75"/>
      <c r="E282" s="75"/>
      <c r="F282" s="76"/>
      <c r="G282" s="198"/>
      <c r="H282" s="198"/>
      <c r="I282" s="90"/>
      <c r="J282" s="75"/>
      <c r="K282" s="169"/>
      <c r="L282" s="90"/>
      <c r="M282" s="139"/>
      <c r="N282" s="139"/>
      <c r="O282" s="91"/>
      <c r="P282" s="77"/>
      <c r="Q282" s="139"/>
      <c r="R282" s="139"/>
      <c r="S282" s="139"/>
      <c r="T282" s="78"/>
      <c r="U282" s="78"/>
      <c r="V282" s="78"/>
      <c r="W282" s="77"/>
      <c r="X282" s="139"/>
      <c r="Y282" s="79"/>
      <c r="Z282" s="140"/>
      <c r="AA282" s="202"/>
      <c r="AB282" s="101"/>
      <c r="AC282" s="101"/>
    </row>
    <row r="283" spans="1:29" s="102" customFormat="1" x14ac:dyDescent="0.25">
      <c r="A283" s="36"/>
      <c r="B283" s="74"/>
      <c r="C283" s="75"/>
      <c r="D283" s="75"/>
      <c r="E283" s="75"/>
      <c r="F283" s="76"/>
      <c r="G283" s="198"/>
      <c r="H283" s="198"/>
      <c r="I283" s="90"/>
      <c r="J283" s="75"/>
      <c r="K283" s="169"/>
      <c r="L283" s="90"/>
      <c r="M283" s="139"/>
      <c r="N283" s="139"/>
      <c r="O283" s="91"/>
      <c r="P283" s="77"/>
      <c r="Q283" s="139"/>
      <c r="R283" s="139"/>
      <c r="S283" s="139"/>
      <c r="T283" s="78"/>
      <c r="U283" s="78"/>
      <c r="V283" s="78"/>
      <c r="W283" s="77"/>
      <c r="X283" s="139"/>
      <c r="Y283" s="79"/>
      <c r="Z283" s="140"/>
      <c r="AA283" s="202"/>
      <c r="AB283" s="101"/>
      <c r="AC283" s="101"/>
    </row>
    <row r="284" spans="1:29" s="102" customFormat="1" x14ac:dyDescent="0.25">
      <c r="A284" s="36"/>
      <c r="B284" s="74"/>
      <c r="C284" s="75"/>
      <c r="D284" s="75"/>
      <c r="E284" s="75"/>
      <c r="F284" s="76"/>
      <c r="G284" s="198"/>
      <c r="H284" s="198"/>
      <c r="I284" s="90"/>
      <c r="J284" s="75"/>
      <c r="K284" s="169"/>
      <c r="L284" s="90"/>
      <c r="M284" s="139"/>
      <c r="N284" s="139"/>
      <c r="O284" s="91"/>
      <c r="P284" s="77"/>
      <c r="Q284" s="139"/>
      <c r="R284" s="139"/>
      <c r="S284" s="139"/>
      <c r="T284" s="78"/>
      <c r="U284" s="78"/>
      <c r="V284" s="78"/>
      <c r="W284" s="77"/>
      <c r="X284" s="139"/>
      <c r="Y284" s="79"/>
      <c r="Z284" s="140"/>
      <c r="AA284" s="202"/>
      <c r="AB284" s="101"/>
      <c r="AC284" s="101"/>
    </row>
    <row r="285" spans="1:29" s="102" customFormat="1" x14ac:dyDescent="0.25">
      <c r="A285" s="36"/>
      <c r="B285" s="74"/>
      <c r="C285" s="75"/>
      <c r="D285" s="75"/>
      <c r="E285" s="75"/>
      <c r="F285" s="76"/>
      <c r="G285" s="198"/>
      <c r="H285" s="198"/>
      <c r="I285" s="90"/>
      <c r="J285" s="75"/>
      <c r="K285" s="169"/>
      <c r="L285" s="90"/>
      <c r="M285" s="139"/>
      <c r="N285" s="139"/>
      <c r="O285" s="91"/>
      <c r="P285" s="77"/>
      <c r="Q285" s="139"/>
      <c r="R285" s="139"/>
      <c r="S285" s="139"/>
      <c r="T285" s="78"/>
      <c r="U285" s="78"/>
      <c r="V285" s="78"/>
      <c r="W285" s="77"/>
      <c r="X285" s="139"/>
      <c r="Y285" s="79"/>
      <c r="Z285" s="140"/>
      <c r="AA285" s="202"/>
      <c r="AB285" s="101"/>
      <c r="AC285" s="101"/>
    </row>
    <row r="286" spans="1:29" s="102" customFormat="1" x14ac:dyDescent="0.25">
      <c r="A286" s="36"/>
      <c r="B286" s="74"/>
      <c r="C286" s="75"/>
      <c r="D286" s="75"/>
      <c r="E286" s="75"/>
      <c r="F286" s="76"/>
      <c r="G286" s="198"/>
      <c r="H286" s="198"/>
      <c r="I286" s="90"/>
      <c r="J286" s="75"/>
      <c r="K286" s="169"/>
      <c r="L286" s="90"/>
      <c r="M286" s="139"/>
      <c r="N286" s="139"/>
      <c r="O286" s="91"/>
      <c r="P286" s="77"/>
      <c r="Q286" s="139"/>
      <c r="R286" s="139"/>
      <c r="S286" s="139"/>
      <c r="T286" s="78"/>
      <c r="U286" s="78"/>
      <c r="V286" s="78"/>
      <c r="W286" s="77"/>
      <c r="X286" s="139"/>
      <c r="Y286" s="79"/>
      <c r="Z286" s="140"/>
      <c r="AA286" s="202"/>
      <c r="AB286" s="101"/>
      <c r="AC286" s="101"/>
    </row>
    <row r="287" spans="1:29" s="100" customFormat="1" x14ac:dyDescent="0.25">
      <c r="A287" s="191" t="s">
        <v>275</v>
      </c>
      <c r="B287" s="92" t="s">
        <v>114</v>
      </c>
      <c r="C287" s="93"/>
      <c r="D287" s="93"/>
      <c r="E287" s="93"/>
      <c r="F287" s="94"/>
      <c r="G287" s="80"/>
      <c r="H287" s="81"/>
      <c r="I287" s="81"/>
      <c r="J287" s="82"/>
      <c r="K287" s="83"/>
      <c r="L287" s="81"/>
      <c r="M287" s="84"/>
      <c r="N287" s="84"/>
      <c r="O287" s="84"/>
      <c r="P287" s="84"/>
      <c r="Q287" s="84"/>
      <c r="R287" s="84"/>
      <c r="S287" s="84"/>
      <c r="T287" s="85"/>
      <c r="U287" s="85"/>
      <c r="V287" s="85"/>
      <c r="W287" s="84"/>
      <c r="X287" s="84"/>
      <c r="Y287" s="86"/>
      <c r="Z287" s="87"/>
      <c r="AA287" s="88" t="s">
        <v>115</v>
      </c>
      <c r="AB287" s="99"/>
      <c r="AC287" s="99"/>
    </row>
    <row r="288" spans="1:29" s="100" customFormat="1" ht="14.25" thickBot="1" x14ac:dyDescent="0.3">
      <c r="A288" s="152"/>
      <c r="B288" s="153"/>
      <c r="C288" s="154"/>
      <c r="D288" s="154"/>
      <c r="E288" s="154"/>
      <c r="F288" s="155"/>
      <c r="G288" s="156"/>
      <c r="H288" s="154"/>
      <c r="I288" s="154"/>
      <c r="J288" s="154"/>
      <c r="K288" s="157"/>
      <c r="L288" s="154"/>
      <c r="M288" s="157"/>
      <c r="N288" s="157"/>
      <c r="O288" s="157"/>
      <c r="P288" s="157"/>
      <c r="Q288" s="157"/>
      <c r="R288" s="157"/>
      <c r="S288" s="157"/>
      <c r="T288" s="158"/>
      <c r="U288" s="158"/>
      <c r="V288" s="158"/>
      <c r="W288" s="157"/>
      <c r="X288" s="157"/>
      <c r="Y288" s="159"/>
      <c r="Z288" s="160"/>
      <c r="AA288" s="161" t="s">
        <v>281</v>
      </c>
      <c r="AB288" s="99"/>
      <c r="AC288" s="99"/>
    </row>
  </sheetData>
  <mergeCells count="55">
    <mergeCell ref="C7:D7"/>
    <mergeCell ref="E7:F7"/>
    <mergeCell ref="A1:Z2"/>
    <mergeCell ref="C3:D3"/>
    <mergeCell ref="E3:F3"/>
    <mergeCell ref="Y3:Z3"/>
    <mergeCell ref="C4:D4"/>
    <mergeCell ref="Y4:Z4"/>
    <mergeCell ref="L4:T4"/>
    <mergeCell ref="C5:D5"/>
    <mergeCell ref="L5:T5"/>
    <mergeCell ref="C6:D6"/>
    <mergeCell ref="E6:F6"/>
    <mergeCell ref="L6:T6"/>
    <mergeCell ref="B9:F9"/>
    <mergeCell ref="G9:AA9"/>
    <mergeCell ref="A10:A11"/>
    <mergeCell ref="B10:B11"/>
    <mergeCell ref="C10:D10"/>
    <mergeCell ref="E10:E11"/>
    <mergeCell ref="F10:F11"/>
    <mergeCell ref="G10:H10"/>
    <mergeCell ref="I10:I11"/>
    <mergeCell ref="J10:J11"/>
    <mergeCell ref="X10:X11"/>
    <mergeCell ref="Y10:Y11"/>
    <mergeCell ref="Z10:Z11"/>
    <mergeCell ref="AA10:AA11"/>
    <mergeCell ref="V10:V11"/>
    <mergeCell ref="W10:W11"/>
    <mergeCell ref="S10:S11"/>
    <mergeCell ref="T10:U10"/>
    <mergeCell ref="K10:K11"/>
    <mergeCell ref="L10:L11"/>
    <mergeCell ref="M10:M11"/>
    <mergeCell ref="N10:N11"/>
    <mergeCell ref="O10:O11"/>
    <mergeCell ref="P10:P11"/>
    <mergeCell ref="K104:K108"/>
    <mergeCell ref="K142:K143"/>
    <mergeCell ref="K109:K110"/>
    <mergeCell ref="Q10:Q11"/>
    <mergeCell ref="R10:R11"/>
    <mergeCell ref="K89:K92"/>
    <mergeCell ref="K93:K96"/>
    <mergeCell ref="K98:K101"/>
    <mergeCell ref="K102:K103"/>
    <mergeCell ref="K18:K19"/>
    <mergeCell ref="K22:K24"/>
    <mergeCell ref="K42:K44"/>
    <mergeCell ref="K45:K50"/>
    <mergeCell ref="K51:K52"/>
    <mergeCell ref="K63:K64"/>
    <mergeCell ref="K69:K70"/>
    <mergeCell ref="K66:K68"/>
  </mergeCells>
  <dataValidations count="3">
    <dataValidation type="list" allowBlank="1" showInputMessage="1" showErrorMessage="1" sqref="R58">
      <formula1>$A$24:$A$28</formula1>
    </dataValidation>
    <dataValidation type="list" allowBlank="1" showInputMessage="1" showErrorMessage="1" sqref="W38:W47 W17:W20 W49:W55">
      <formula1>#REF!</formula1>
    </dataValidation>
    <dataValidation type="list" allowBlank="1" showInputMessage="1" showErrorMessage="1" sqref="O12:O13">
      <formula1>#REF!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>
          <x14:formula1>
            <xm:f>'[1]Lookup Fields'!#REF!</xm:f>
          </x14:formula1>
          <xm:sqref>W287:X288 M16:S16 Z16 W16:X16 Z287:Z288 X12:X14 W56:X56 Z14 M21:S21 Z21 W21:X21 O14:S14 W29:X29 Z26 W26:X26 Z34 M37:S37 W37:X37 Z48 Z56 Z29 Z37 M48:S48 M56:S56 W72:X72 M12:N14 M62:S62 W62:X62 Z62 M287:S288 W14 M26:S26 M34:S34 M29:S29 W34:X34 Z72 M72:S72 Z95 M78:S78 W78:X78 Z78 M85:S85 W85:X85 Z85 M95:S95 W95:X95 Z105 M105:S105 W105:X105 Z114 M114:S114 W114:X114 Z116 M116:S116 W116:X116 Z124 M124:S124 W124:X124 Z126 M126:S126 W126:X126 Z131 M131:S131 W131:X131 Z133 M133:S133 W133:X133 Z139 M139:S139 W139:X139 W48:X48</xm:sqref>
        </x14:dataValidation>
        <x14:dataValidation type="list" allowBlank="1" showInputMessage="1" showErrorMessage="1">
          <x14:formula1>
            <xm:f>'Lookup Fields'!$A$2:$A$13</xm:f>
          </x14:formula1>
          <xm:sqref>M27:N28 M38:N47 M17:N20 M35:N36 M57:N61 M22:N25 M49:N55 M73:N77 M127:N130 M134:N138 M125:N125 M117:N123 M140:N144 M147:N286 M15:N15 M30:N32 M63:N71 M115:N115 M96:N104 M106:N112 M132:N132 M86:N94 M79:N84</xm:sqref>
        </x14:dataValidation>
        <x14:dataValidation type="list" allowBlank="1" showInputMessage="1" showErrorMessage="1">
          <x14:formula1>
            <xm:f>'Lookup Fields'!$A$16:$A$18</xm:f>
          </x14:formula1>
          <xm:sqref>O22:O25 O17:O20 O38:O47 O35:O36 O57:O61 O27:O28 O63:O71 O73:O77 O127:O130 O134:O138 O125 O117:O123 O140:O144 O147:O286 O15 O30:O32 O49:O55 O115 O96:O104 O106:O112 O132 O86:O94 O79:O84</xm:sqref>
        </x14:dataValidation>
        <x14:dataValidation type="list" allowBlank="1" showInputMessage="1" showErrorMessage="1">
          <x14:formula1>
            <xm:f>'Lookup Fields'!$A$21:$A$29</xm:f>
          </x14:formula1>
          <xm:sqref>P12:P13 P17:P20 P22:P25 P38:P47 P35:P36 P57:P61 P27:P28 P63:P71 P73:P77 P127:P130 P134:P138 P125 P117:P123 P79:P84 P147:P286 P15 P30:P32 P49:P55 P115 P96:P104 P106:P112 P132 P86:P94 P140:P144</xm:sqref>
        </x14:dataValidation>
        <x14:dataValidation type="list" allowBlank="1" showInputMessage="1" showErrorMessage="1">
          <x14:formula1>
            <xm:f>'Lookup Fields'!$A$46:$A$51</xm:f>
          </x14:formula1>
          <xm:sqref>X49:X55 X22:X25 X35:X36 X38:X47 X17:X20 X27:X28 X57:X61 X73:X77 X96:X104 X106:X112 X125 X127:X130 X140:X144 X147:X286 X15 X30:X32 X63:X71 X79:X84 X86:X94 X117:X123 X132 X134:X138 X115</xm:sqref>
        </x14:dataValidation>
        <x14:dataValidation type="list" allowBlank="1" showInputMessage="1" showErrorMessage="1">
          <x14:formula1>
            <xm:f>'Lookup Fields'!$A$54:$A$73</xm:f>
          </x14:formula1>
          <xm:sqref>Z12:Z13 Z27:Z28 Z38:Z47 Z17:Z20 Z57:Z61 Z22:Z25 Z49:Z55 Z73:Z77 Z79:Z84 Z117:Z123 Z96:Z104 Z125 Z106:Z113 Z147:Z286 Z115 Z15 Z63:Z71 Z86:Z94 Z127:Z130 Z132 Z140:Z143 Z30:Z33 Z35:Z36 Z134:Z138</xm:sqref>
        </x14:dataValidation>
        <x14:dataValidation type="list" allowBlank="1" showInputMessage="1" showErrorMessage="1">
          <x14:formula1>
            <xm:f>'Lookup Fields'!$A$91:$A$94</xm:f>
          </x14:formula1>
          <xm:sqref>W12:W13 W57:W61 W17:W20 W22:W25 W27:W28 W15 W73:W77 W86:W94 W106:W112 W125 W127:W130 W140:W144 W147:W286 W30:W32 W63:W71 W79:W84 W96:W104 W117:W123 W132 W134:W138 W35:W55 W115</xm:sqref>
        </x14:dataValidation>
        <x14:dataValidation type="list" allowBlank="1" showInputMessage="1" showErrorMessage="1">
          <x14:formula1>
            <xm:f>'Lookup Fields'!$A$76:$A$88</xm:f>
          </x14:formula1>
          <xm:sqref>S12:S13 S22:S25 S57:S61 S17:S20 S38:S47 S49:S55 S27:S28 S63:S71 S73:S77 S86:S94 S106:S112 S125 S127:S130 S140:S144 S147:S286 S15 S30:S32 S35:S36 S79:S84 S96:S104 S117:S123 S132 S134:S138 S115</xm:sqref>
        </x14:dataValidation>
        <x14:dataValidation type="list" allowBlank="1" showInputMessage="1" showErrorMessage="1">
          <x14:formula1>
            <xm:f>'Lookup Fields'!$A$32:$A$43</xm:f>
          </x14:formula1>
          <xm:sqref>Q12:R13 Q35:R36 Q17:R20 Q59:R61 Q27:R28 Q22:R25 Q38:R47 Q57:R57 Q58 Q63:R71 Q73:R77 Q127:R130 Q134:R138 Q125:R125 Q117:R123 Q140:R144 Q147:R286 Q15:R15 Q30:R32 Q49:R55 Q115:R115 Q96:R104 Q106:R112 Q132:R132 Q86:R94 Q79:R84</xm:sqref>
        </x14:dataValidation>
        <x14:dataValidation type="list" allowBlank="1" showInputMessage="1" showErrorMessage="1">
          <x14:formula1>
            <xm:f>'[1]Lookup Fields'!#REF!</xm:f>
          </x14:formula1>
          <xm:sqref>S33 S113</xm:sqref>
        </x14:dataValidation>
        <x14:dataValidation type="list" allowBlank="1" showInputMessage="1" showErrorMessage="1">
          <x14:formula1>
            <xm:f>'[1]Lookup Fields'!#REF!</xm:f>
          </x14:formula1>
          <xm:sqref>X33 X113</xm:sqref>
        </x14:dataValidation>
        <x14:dataValidation type="list" allowBlank="1" showInputMessage="1" showErrorMessage="1">
          <x14:formula1>
            <xm:f>'[1]Lookup Fields'!#REF!</xm:f>
          </x14:formula1>
          <xm:sqref>W33 W113</xm:sqref>
        </x14:dataValidation>
        <x14:dataValidation type="list" allowBlank="1" showInputMessage="1" showErrorMessage="1">
          <x14:formula1>
            <xm:f>'[1]Lookup Fields'!#REF!</xm:f>
          </x14:formula1>
          <xm:sqref>Q33:R33 Q113:R113</xm:sqref>
        </x14:dataValidation>
        <x14:dataValidation type="list" allowBlank="1" showInputMessage="1" showErrorMessage="1">
          <x14:formula1>
            <xm:f>'[1]Lookup Fields'!#REF!</xm:f>
          </x14:formula1>
          <xm:sqref>P33 P113</xm:sqref>
        </x14:dataValidation>
        <x14:dataValidation type="list" allowBlank="1" showInputMessage="1" showErrorMessage="1">
          <x14:formula1>
            <xm:f>'[1]Lookup Fields'!#REF!</xm:f>
          </x14:formula1>
          <xm:sqref>O33 O113</xm:sqref>
        </x14:dataValidation>
        <x14:dataValidation type="list" allowBlank="1" showInputMessage="1" showErrorMessage="1">
          <x14:formula1>
            <xm:f>'[1]Lookup Fields'!#REF!</xm:f>
          </x14:formula1>
          <xm:sqref>M33:N33 M113:N113</xm:sqref>
        </x14:dataValidation>
        <x14:dataValidation type="list" allowBlank="1" showInputMessage="1" showErrorMessage="1">
          <x14:formula1>
            <xm:f>'[2]Lookup Fields'!#REF!</xm:f>
          </x14:formula1>
          <xm:sqref>Z145:Z146</xm:sqref>
        </x14:dataValidation>
        <x14:dataValidation type="list" allowBlank="1" showInputMessage="1" showErrorMessage="1">
          <x14:formula1>
            <xm:f>'[2]Lookup Fields'!#REF!</xm:f>
          </x14:formula1>
          <xm:sqref>S145:S146</xm:sqref>
        </x14:dataValidation>
        <x14:dataValidation type="list" allowBlank="1" showInputMessage="1" showErrorMessage="1">
          <x14:formula1>
            <xm:f>'[2]Lookup Fields'!#REF!</xm:f>
          </x14:formula1>
          <xm:sqref>X145:X146</xm:sqref>
        </x14:dataValidation>
        <x14:dataValidation type="list" allowBlank="1" showInputMessage="1" showErrorMessage="1">
          <x14:formula1>
            <xm:f>'[2]Lookup Fields'!#REF!</xm:f>
          </x14:formula1>
          <xm:sqref>W145:W146</xm:sqref>
        </x14:dataValidation>
        <x14:dataValidation type="list" allowBlank="1" showInputMessage="1" showErrorMessage="1">
          <x14:formula1>
            <xm:f>'[2]Lookup Fields'!#REF!</xm:f>
          </x14:formula1>
          <xm:sqref>Q145:R146</xm:sqref>
        </x14:dataValidation>
        <x14:dataValidation type="list" allowBlank="1" showInputMessage="1" showErrorMessage="1">
          <x14:formula1>
            <xm:f>'[2]Lookup Fields'!#REF!</xm:f>
          </x14:formula1>
          <xm:sqref>P145:P146</xm:sqref>
        </x14:dataValidation>
        <x14:dataValidation type="list" allowBlank="1" showInputMessage="1" showErrorMessage="1">
          <x14:formula1>
            <xm:f>'[2]Lookup Fields'!#REF!</xm:f>
          </x14:formula1>
          <xm:sqref>O145:O146</xm:sqref>
        </x14:dataValidation>
        <x14:dataValidation type="list" allowBlank="1" showInputMessage="1" showErrorMessage="1">
          <x14:formula1>
            <xm:f>'[2]Lookup Fields'!#REF!</xm:f>
          </x14:formula1>
          <xm:sqref>M145:N146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opLeftCell="A70" workbookViewId="0">
      <selection activeCell="A4" sqref="A4"/>
    </sheetView>
  </sheetViews>
  <sheetFormatPr defaultRowHeight="15" x14ac:dyDescent="0.25"/>
  <cols>
    <col min="1" max="1" width="11.28515625" style="122" bestFit="1" customWidth="1"/>
    <col min="2" max="2" width="32.28515625" bestFit="1" customWidth="1"/>
    <col min="3" max="3" width="69" style="123" bestFit="1" customWidth="1"/>
    <col min="5" max="5" width="8.85546875" customWidth="1"/>
  </cols>
  <sheetData>
    <row r="1" spans="1:7" s="104" customFormat="1" ht="14.45" customHeight="1" x14ac:dyDescent="0.25">
      <c r="A1" s="369" t="s">
        <v>116</v>
      </c>
      <c r="B1" s="370"/>
      <c r="C1" s="371"/>
      <c r="D1" s="103"/>
      <c r="E1" s="103"/>
      <c r="F1" s="103"/>
      <c r="G1" s="103"/>
    </row>
    <row r="2" spans="1:7" s="104" customFormat="1" x14ac:dyDescent="0.25">
      <c r="A2" s="105" t="s">
        <v>69</v>
      </c>
      <c r="B2" s="106" t="s">
        <v>117</v>
      </c>
      <c r="C2" s="372" t="s">
        <v>118</v>
      </c>
      <c r="D2" s="103"/>
      <c r="E2" s="103"/>
      <c r="F2" s="103"/>
      <c r="G2" s="103"/>
    </row>
    <row r="3" spans="1:7" s="104" customFormat="1" x14ac:dyDescent="0.25">
      <c r="A3" s="105" t="s">
        <v>277</v>
      </c>
      <c r="B3" s="113" t="s">
        <v>278</v>
      </c>
      <c r="C3" s="373"/>
      <c r="D3" s="103"/>
      <c r="E3" s="103"/>
      <c r="F3" s="103"/>
      <c r="G3" s="103"/>
    </row>
    <row r="4" spans="1:7" s="104" customFormat="1" x14ac:dyDescent="0.25">
      <c r="A4" s="107" t="s">
        <v>78</v>
      </c>
      <c r="B4" s="108" t="s">
        <v>119</v>
      </c>
      <c r="C4" s="373"/>
      <c r="D4" s="103"/>
      <c r="E4" s="103"/>
      <c r="F4" s="103"/>
      <c r="G4" s="103"/>
    </row>
    <row r="5" spans="1:7" s="104" customFormat="1" x14ac:dyDescent="0.25">
      <c r="A5" s="107" t="s">
        <v>53</v>
      </c>
      <c r="B5" s="108" t="s">
        <v>120</v>
      </c>
      <c r="C5" s="373"/>
      <c r="D5" s="103"/>
      <c r="E5" s="103"/>
      <c r="F5" s="103"/>
      <c r="G5" s="103"/>
    </row>
    <row r="6" spans="1:7" s="104" customFormat="1" x14ac:dyDescent="0.25">
      <c r="A6" s="107" t="s">
        <v>89</v>
      </c>
      <c r="B6" s="108" t="s">
        <v>121</v>
      </c>
      <c r="C6" s="373"/>
      <c r="D6" s="103"/>
      <c r="E6" s="103"/>
      <c r="F6" s="103"/>
      <c r="G6" s="103"/>
    </row>
    <row r="7" spans="1:7" s="104" customFormat="1" x14ac:dyDescent="0.25">
      <c r="A7" s="107" t="s">
        <v>105</v>
      </c>
      <c r="B7" s="108" t="s">
        <v>122</v>
      </c>
      <c r="C7" s="373"/>
      <c r="D7" s="103"/>
      <c r="E7" s="103"/>
      <c r="F7" s="103"/>
      <c r="G7" s="103"/>
    </row>
    <row r="8" spans="1:7" s="104" customFormat="1" x14ac:dyDescent="0.25">
      <c r="A8" s="107" t="s">
        <v>52</v>
      </c>
      <c r="B8" s="108" t="s">
        <v>123</v>
      </c>
      <c r="C8" s="373"/>
      <c r="D8" s="103"/>
      <c r="E8" s="103"/>
      <c r="F8" s="103"/>
      <c r="G8" s="103"/>
    </row>
    <row r="9" spans="1:7" s="104" customFormat="1" x14ac:dyDescent="0.25">
      <c r="A9" s="107" t="s">
        <v>74</v>
      </c>
      <c r="B9" s="108" t="s">
        <v>124</v>
      </c>
      <c r="C9" s="373"/>
      <c r="D9" s="103"/>
      <c r="E9" s="103"/>
      <c r="F9" s="103"/>
      <c r="G9" s="103"/>
    </row>
    <row r="10" spans="1:7" s="104" customFormat="1" x14ac:dyDescent="0.25">
      <c r="A10" s="107" t="s">
        <v>90</v>
      </c>
      <c r="B10" s="108" t="s">
        <v>125</v>
      </c>
      <c r="C10" s="373"/>
      <c r="D10" s="103"/>
      <c r="E10" s="103"/>
      <c r="F10" s="103"/>
      <c r="G10" s="103"/>
    </row>
    <row r="11" spans="1:7" s="104" customFormat="1" x14ac:dyDescent="0.25">
      <c r="A11" s="107" t="s">
        <v>126</v>
      </c>
      <c r="B11" s="108" t="s">
        <v>127</v>
      </c>
      <c r="C11" s="373"/>
      <c r="D11" s="103"/>
      <c r="E11" s="103"/>
      <c r="F11" s="103"/>
      <c r="G11" s="103"/>
    </row>
    <row r="12" spans="1:7" s="104" customFormat="1" x14ac:dyDescent="0.25">
      <c r="A12" s="107" t="s">
        <v>128</v>
      </c>
      <c r="B12" s="108" t="s">
        <v>129</v>
      </c>
      <c r="C12" s="373"/>
      <c r="D12" s="103"/>
      <c r="E12" s="103"/>
      <c r="F12" s="103"/>
      <c r="G12" s="103"/>
    </row>
    <row r="13" spans="1:7" s="104" customFormat="1" ht="15.75" thickBot="1" x14ac:dyDescent="0.3">
      <c r="A13" s="109" t="s">
        <v>130</v>
      </c>
      <c r="B13" s="110" t="s">
        <v>131</v>
      </c>
      <c r="C13" s="374"/>
      <c r="D13" s="103"/>
      <c r="E13" s="103"/>
      <c r="F13" s="103"/>
      <c r="G13" s="103"/>
    </row>
    <row r="14" spans="1:7" s="104" customFormat="1" ht="6" customHeight="1" thickBot="1" x14ac:dyDescent="0.3">
      <c r="A14" s="375"/>
      <c r="B14" s="376"/>
      <c r="C14" s="376"/>
      <c r="D14" s="103"/>
      <c r="E14" s="103"/>
      <c r="F14" s="103"/>
      <c r="G14" s="103"/>
    </row>
    <row r="15" spans="1:7" s="104" customFormat="1" ht="14.45" customHeight="1" x14ac:dyDescent="0.25">
      <c r="A15" s="359" t="s">
        <v>132</v>
      </c>
      <c r="B15" s="360"/>
      <c r="C15" s="361"/>
      <c r="D15" s="103"/>
      <c r="E15" s="103"/>
      <c r="F15" s="103"/>
      <c r="G15" s="103"/>
    </row>
    <row r="16" spans="1:7" s="104" customFormat="1" x14ac:dyDescent="0.25">
      <c r="A16" s="105" t="s">
        <v>62</v>
      </c>
      <c r="B16" s="106" t="s">
        <v>133</v>
      </c>
      <c r="C16" s="111" t="s">
        <v>134</v>
      </c>
      <c r="D16" s="103"/>
      <c r="E16" s="103"/>
      <c r="F16" s="103"/>
      <c r="G16" s="103"/>
    </row>
    <row r="17" spans="1:7" s="104" customFormat="1" x14ac:dyDescent="0.25">
      <c r="A17" s="107" t="s">
        <v>54</v>
      </c>
      <c r="B17" s="108" t="s">
        <v>135</v>
      </c>
      <c r="C17" s="111" t="s">
        <v>136</v>
      </c>
      <c r="D17" s="103"/>
      <c r="E17" s="103"/>
      <c r="F17" s="103"/>
      <c r="G17" s="103"/>
    </row>
    <row r="18" spans="1:7" s="104" customFormat="1" ht="15.75" thickBot="1" x14ac:dyDescent="0.3">
      <c r="A18" s="109" t="s">
        <v>137</v>
      </c>
      <c r="B18" s="110" t="s">
        <v>138</v>
      </c>
      <c r="C18" s="112" t="s">
        <v>139</v>
      </c>
    </row>
    <row r="19" spans="1:7" s="104" customFormat="1" ht="15.75" thickBot="1" x14ac:dyDescent="0.3">
      <c r="A19" s="375"/>
      <c r="B19" s="376"/>
      <c r="C19" s="376"/>
    </row>
    <row r="20" spans="1:7" s="104" customFormat="1" ht="15.75" x14ac:dyDescent="0.25">
      <c r="A20" s="366" t="s">
        <v>140</v>
      </c>
      <c r="B20" s="367"/>
      <c r="C20" s="368"/>
    </row>
    <row r="21" spans="1:7" s="104" customFormat="1" x14ac:dyDescent="0.25">
      <c r="A21" s="105" t="s">
        <v>55</v>
      </c>
      <c r="B21" s="113" t="s">
        <v>141</v>
      </c>
      <c r="C21" s="111"/>
    </row>
    <row r="22" spans="1:7" s="104" customFormat="1" x14ac:dyDescent="0.25">
      <c r="A22" s="107" t="s">
        <v>92</v>
      </c>
      <c r="B22" s="108" t="s">
        <v>142</v>
      </c>
      <c r="C22" s="111" t="s">
        <v>143</v>
      </c>
    </row>
    <row r="23" spans="1:7" s="104" customFormat="1" x14ac:dyDescent="0.25">
      <c r="A23" s="107" t="s">
        <v>106</v>
      </c>
      <c r="B23" s="108" t="s">
        <v>144</v>
      </c>
      <c r="C23" s="111"/>
    </row>
    <row r="24" spans="1:7" x14ac:dyDescent="0.25">
      <c r="A24" s="107" t="s">
        <v>89</v>
      </c>
      <c r="B24" s="108" t="s">
        <v>145</v>
      </c>
      <c r="C24" s="111" t="s">
        <v>146</v>
      </c>
    </row>
    <row r="25" spans="1:7" x14ac:dyDescent="0.25">
      <c r="A25" s="107" t="s">
        <v>147</v>
      </c>
      <c r="B25" s="108" t="s">
        <v>148</v>
      </c>
      <c r="C25" s="111"/>
    </row>
    <row r="26" spans="1:7" x14ac:dyDescent="0.25">
      <c r="A26" s="107" t="s">
        <v>149</v>
      </c>
      <c r="B26" s="108" t="s">
        <v>150</v>
      </c>
      <c r="C26" s="111" t="s">
        <v>151</v>
      </c>
    </row>
    <row r="27" spans="1:7" x14ac:dyDescent="0.25">
      <c r="A27" s="105" t="s">
        <v>152</v>
      </c>
      <c r="B27" s="113" t="s">
        <v>153</v>
      </c>
      <c r="C27" s="111" t="s">
        <v>154</v>
      </c>
    </row>
    <row r="28" spans="1:7" x14ac:dyDescent="0.25">
      <c r="A28" s="105" t="s">
        <v>155</v>
      </c>
      <c r="B28" s="113" t="s">
        <v>156</v>
      </c>
      <c r="C28" s="111" t="s">
        <v>157</v>
      </c>
    </row>
    <row r="29" spans="1:7" ht="15.75" thickBot="1" x14ac:dyDescent="0.3">
      <c r="A29" s="114" t="s">
        <v>158</v>
      </c>
      <c r="B29" s="115" t="s">
        <v>159</v>
      </c>
      <c r="C29" s="112" t="s">
        <v>160</v>
      </c>
    </row>
    <row r="30" spans="1:7" ht="15.75" thickBot="1" x14ac:dyDescent="0.3">
      <c r="A30" s="364"/>
      <c r="B30" s="365"/>
      <c r="C30" s="365"/>
    </row>
    <row r="31" spans="1:7" ht="15.75" x14ac:dyDescent="0.25">
      <c r="A31" s="359" t="s">
        <v>161</v>
      </c>
      <c r="B31" s="360"/>
      <c r="C31" s="361"/>
    </row>
    <row r="32" spans="1:7" x14ac:dyDescent="0.25">
      <c r="A32" s="105" t="s">
        <v>80</v>
      </c>
      <c r="B32" s="116" t="s">
        <v>162</v>
      </c>
      <c r="C32" s="117"/>
    </row>
    <row r="33" spans="1:3" x14ac:dyDescent="0.25">
      <c r="A33" s="107" t="s">
        <v>56</v>
      </c>
      <c r="B33" s="118" t="s">
        <v>163</v>
      </c>
      <c r="C33" s="111" t="s">
        <v>164</v>
      </c>
    </row>
    <row r="34" spans="1:3" x14ac:dyDescent="0.25">
      <c r="A34" s="107" t="s">
        <v>165</v>
      </c>
      <c r="B34" s="118" t="s">
        <v>166</v>
      </c>
      <c r="C34" s="111" t="s">
        <v>167</v>
      </c>
    </row>
    <row r="35" spans="1:3" x14ac:dyDescent="0.25">
      <c r="A35" s="107" t="s">
        <v>70</v>
      </c>
      <c r="B35" s="118" t="s">
        <v>168</v>
      </c>
      <c r="C35" s="111" t="s">
        <v>169</v>
      </c>
    </row>
    <row r="36" spans="1:3" x14ac:dyDescent="0.25">
      <c r="A36" s="107" t="s">
        <v>170</v>
      </c>
      <c r="B36" s="118" t="s">
        <v>171</v>
      </c>
      <c r="C36" s="111" t="s">
        <v>172</v>
      </c>
    </row>
    <row r="37" spans="1:3" x14ac:dyDescent="0.25">
      <c r="A37" s="107" t="s">
        <v>100</v>
      </c>
      <c r="B37" s="118" t="s">
        <v>173</v>
      </c>
      <c r="C37" s="111"/>
    </row>
    <row r="38" spans="1:3" x14ac:dyDescent="0.25">
      <c r="A38" s="107" t="s">
        <v>174</v>
      </c>
      <c r="B38" s="118" t="s">
        <v>175</v>
      </c>
      <c r="C38" s="111"/>
    </row>
    <row r="39" spans="1:3" x14ac:dyDescent="0.25">
      <c r="A39" s="107" t="s">
        <v>176</v>
      </c>
      <c r="B39" s="118" t="s">
        <v>177</v>
      </c>
      <c r="C39" s="111"/>
    </row>
    <row r="40" spans="1:3" x14ac:dyDescent="0.25">
      <c r="A40" s="107" t="s">
        <v>57</v>
      </c>
      <c r="B40" s="118" t="s">
        <v>178</v>
      </c>
      <c r="C40" s="111"/>
    </row>
    <row r="41" spans="1:3" x14ac:dyDescent="0.25">
      <c r="A41" s="107" t="s">
        <v>112</v>
      </c>
      <c r="B41" s="118" t="s">
        <v>179</v>
      </c>
      <c r="C41" s="111"/>
    </row>
    <row r="42" spans="1:3" x14ac:dyDescent="0.25">
      <c r="A42" s="107" t="s">
        <v>63</v>
      </c>
      <c r="B42" s="118" t="s">
        <v>180</v>
      </c>
      <c r="C42" s="111"/>
    </row>
    <row r="43" spans="1:3" ht="15.75" thickBot="1" x14ac:dyDescent="0.3">
      <c r="A43" s="109" t="s">
        <v>101</v>
      </c>
      <c r="B43" s="119" t="s">
        <v>181</v>
      </c>
      <c r="C43" s="112"/>
    </row>
    <row r="44" spans="1:3" ht="15.75" thickBot="1" x14ac:dyDescent="0.3">
      <c r="A44" s="357"/>
      <c r="B44" s="358"/>
      <c r="C44" s="358"/>
    </row>
    <row r="45" spans="1:3" ht="15.75" x14ac:dyDescent="0.25">
      <c r="A45" s="359" t="s">
        <v>182</v>
      </c>
      <c r="B45" s="360"/>
      <c r="C45" s="361"/>
    </row>
    <row r="46" spans="1:3" x14ac:dyDescent="0.25">
      <c r="A46" s="105" t="s">
        <v>79</v>
      </c>
      <c r="B46" s="113" t="s">
        <v>183</v>
      </c>
      <c r="C46" s="111" t="s">
        <v>184</v>
      </c>
    </row>
    <row r="47" spans="1:3" x14ac:dyDescent="0.25">
      <c r="A47" s="107" t="s">
        <v>68</v>
      </c>
      <c r="B47" s="108" t="s">
        <v>185</v>
      </c>
      <c r="C47" s="111" t="s">
        <v>186</v>
      </c>
    </row>
    <row r="48" spans="1:3" x14ac:dyDescent="0.25">
      <c r="A48" s="107" t="s">
        <v>59</v>
      </c>
      <c r="B48" s="108" t="s">
        <v>187</v>
      </c>
      <c r="C48" s="111" t="s">
        <v>188</v>
      </c>
    </row>
    <row r="49" spans="1:3" x14ac:dyDescent="0.25">
      <c r="A49" s="107" t="s">
        <v>66</v>
      </c>
      <c r="B49" s="108" t="s">
        <v>189</v>
      </c>
      <c r="C49" s="111" t="s">
        <v>190</v>
      </c>
    </row>
    <row r="50" spans="1:3" x14ac:dyDescent="0.25">
      <c r="A50" s="107" t="s">
        <v>72</v>
      </c>
      <c r="B50" s="108" t="s">
        <v>191</v>
      </c>
      <c r="C50" s="111" t="s">
        <v>192</v>
      </c>
    </row>
    <row r="51" spans="1:3" ht="15.75" thickBot="1" x14ac:dyDescent="0.3">
      <c r="A51" s="114" t="s">
        <v>193</v>
      </c>
      <c r="B51" s="115" t="s">
        <v>194</v>
      </c>
      <c r="C51" s="112"/>
    </row>
    <row r="52" spans="1:3" ht="15.75" thickBot="1" x14ac:dyDescent="0.3">
      <c r="A52" s="357"/>
      <c r="B52" s="358"/>
      <c r="C52" s="358"/>
    </row>
    <row r="53" spans="1:3" ht="15.75" x14ac:dyDescent="0.25">
      <c r="A53" s="359" t="s">
        <v>195</v>
      </c>
      <c r="B53" s="360"/>
      <c r="C53" s="361"/>
    </row>
    <row r="54" spans="1:3" x14ac:dyDescent="0.25">
      <c r="A54" s="105" t="s">
        <v>196</v>
      </c>
      <c r="B54" s="116" t="s">
        <v>197</v>
      </c>
      <c r="C54" s="111" t="s">
        <v>198</v>
      </c>
    </row>
    <row r="55" spans="1:3" x14ac:dyDescent="0.25">
      <c r="A55" s="107" t="s">
        <v>199</v>
      </c>
      <c r="B55" s="118" t="s">
        <v>200</v>
      </c>
      <c r="C55" s="111" t="s">
        <v>201</v>
      </c>
    </row>
    <row r="56" spans="1:3" x14ac:dyDescent="0.25">
      <c r="A56" s="107" t="s">
        <v>84</v>
      </c>
      <c r="B56" s="118" t="s">
        <v>202</v>
      </c>
      <c r="C56" s="111" t="s">
        <v>203</v>
      </c>
    </row>
    <row r="57" spans="1:3" x14ac:dyDescent="0.25">
      <c r="A57" s="107" t="s">
        <v>95</v>
      </c>
      <c r="B57" s="118" t="s">
        <v>204</v>
      </c>
      <c r="C57" s="111" t="s">
        <v>205</v>
      </c>
    </row>
    <row r="58" spans="1:3" x14ac:dyDescent="0.25">
      <c r="A58" s="107" t="s">
        <v>111</v>
      </c>
      <c r="B58" s="118" t="s">
        <v>206</v>
      </c>
      <c r="C58" s="111" t="s">
        <v>207</v>
      </c>
    </row>
    <row r="59" spans="1:3" x14ac:dyDescent="0.25">
      <c r="A59" s="107" t="s">
        <v>113</v>
      </c>
      <c r="B59" s="118" t="s">
        <v>208</v>
      </c>
      <c r="C59" s="111"/>
    </row>
    <row r="60" spans="1:3" x14ac:dyDescent="0.25">
      <c r="A60" s="107" t="s">
        <v>209</v>
      </c>
      <c r="B60" s="118" t="s">
        <v>210</v>
      </c>
      <c r="C60" s="111" t="s">
        <v>211</v>
      </c>
    </row>
    <row r="61" spans="1:3" x14ac:dyDescent="0.25">
      <c r="A61" s="107" t="s">
        <v>73</v>
      </c>
      <c r="B61" s="118" t="s">
        <v>212</v>
      </c>
      <c r="C61" s="111"/>
    </row>
    <row r="62" spans="1:3" x14ac:dyDescent="0.25">
      <c r="A62" s="107" t="s">
        <v>213</v>
      </c>
      <c r="B62" s="118" t="s">
        <v>214</v>
      </c>
      <c r="C62" s="111" t="s">
        <v>215</v>
      </c>
    </row>
    <row r="63" spans="1:3" x14ac:dyDescent="0.25">
      <c r="A63" s="107" t="s">
        <v>216</v>
      </c>
      <c r="B63" s="118" t="s">
        <v>217</v>
      </c>
      <c r="C63" s="111"/>
    </row>
    <row r="64" spans="1:3" x14ac:dyDescent="0.25">
      <c r="A64" s="107" t="s">
        <v>218</v>
      </c>
      <c r="B64" s="118" t="s">
        <v>219</v>
      </c>
      <c r="C64" s="111" t="s">
        <v>220</v>
      </c>
    </row>
    <row r="65" spans="1:3" x14ac:dyDescent="0.25">
      <c r="A65" s="107" t="s">
        <v>93</v>
      </c>
      <c r="B65" s="118" t="s">
        <v>221</v>
      </c>
      <c r="C65" s="111" t="s">
        <v>222</v>
      </c>
    </row>
    <row r="66" spans="1:3" x14ac:dyDescent="0.25">
      <c r="A66" s="107" t="s">
        <v>91</v>
      </c>
      <c r="B66" s="118" t="s">
        <v>223</v>
      </c>
      <c r="C66" s="111" t="s">
        <v>224</v>
      </c>
    </row>
    <row r="67" spans="1:3" x14ac:dyDescent="0.25">
      <c r="A67" s="107" t="s">
        <v>60</v>
      </c>
      <c r="B67" s="118" t="s">
        <v>225</v>
      </c>
      <c r="C67" s="111" t="s">
        <v>226</v>
      </c>
    </row>
    <row r="68" spans="1:3" x14ac:dyDescent="0.25">
      <c r="A68" s="107" t="s">
        <v>227</v>
      </c>
      <c r="B68" s="118" t="s">
        <v>228</v>
      </c>
      <c r="C68" s="111"/>
    </row>
    <row r="69" spans="1:3" x14ac:dyDescent="0.25">
      <c r="A69" s="107" t="s">
        <v>71</v>
      </c>
      <c r="B69" s="118" t="s">
        <v>229</v>
      </c>
      <c r="C69" s="111"/>
    </row>
    <row r="70" spans="1:3" x14ac:dyDescent="0.25">
      <c r="A70" s="107" t="s">
        <v>81</v>
      </c>
      <c r="B70" s="118" t="s">
        <v>230</v>
      </c>
      <c r="C70" s="111" t="s">
        <v>231</v>
      </c>
    </row>
    <row r="71" spans="1:3" x14ac:dyDescent="0.25">
      <c r="A71" s="107" t="s">
        <v>75</v>
      </c>
      <c r="B71" s="118" t="s">
        <v>232</v>
      </c>
      <c r="C71" s="111" t="s">
        <v>233</v>
      </c>
    </row>
    <row r="72" spans="1:3" x14ac:dyDescent="0.25">
      <c r="A72" s="107" t="s">
        <v>83</v>
      </c>
      <c r="B72" s="118" t="s">
        <v>234</v>
      </c>
      <c r="C72" s="111"/>
    </row>
    <row r="73" spans="1:3" ht="15.75" thickBot="1" x14ac:dyDescent="0.3">
      <c r="A73" s="109" t="s">
        <v>49</v>
      </c>
      <c r="B73" s="119" t="s">
        <v>235</v>
      </c>
      <c r="C73" s="112"/>
    </row>
    <row r="74" spans="1:3" ht="15.75" thickBot="1" x14ac:dyDescent="0.3">
      <c r="A74" s="357"/>
      <c r="B74" s="358"/>
      <c r="C74" s="358"/>
    </row>
    <row r="75" spans="1:3" ht="15.75" x14ac:dyDescent="0.25">
      <c r="A75" s="359" t="s">
        <v>236</v>
      </c>
      <c r="B75" s="360"/>
      <c r="C75" s="361"/>
    </row>
    <row r="76" spans="1:3" x14ac:dyDescent="0.25">
      <c r="A76" s="105" t="s">
        <v>237</v>
      </c>
      <c r="B76" s="106" t="s">
        <v>238</v>
      </c>
      <c r="C76" s="111" t="s">
        <v>239</v>
      </c>
    </row>
    <row r="77" spans="1:3" x14ac:dyDescent="0.25">
      <c r="A77" s="107" t="s">
        <v>240</v>
      </c>
      <c r="B77" s="108" t="s">
        <v>241</v>
      </c>
      <c r="C77" s="111" t="s">
        <v>239</v>
      </c>
    </row>
    <row r="78" spans="1:3" x14ac:dyDescent="0.25">
      <c r="A78" s="107" t="s">
        <v>88</v>
      </c>
      <c r="B78" s="108" t="s">
        <v>242</v>
      </c>
      <c r="C78" s="111" t="s">
        <v>243</v>
      </c>
    </row>
    <row r="79" spans="1:3" x14ac:dyDescent="0.25">
      <c r="A79" s="107" t="s">
        <v>244</v>
      </c>
      <c r="B79" s="108" t="s">
        <v>245</v>
      </c>
      <c r="C79" s="111" t="s">
        <v>246</v>
      </c>
    </row>
    <row r="80" spans="1:3" x14ac:dyDescent="0.25">
      <c r="A80" s="107" t="s">
        <v>247</v>
      </c>
      <c r="B80" s="108" t="s">
        <v>248</v>
      </c>
      <c r="C80" s="111" t="s">
        <v>249</v>
      </c>
    </row>
    <row r="81" spans="1:3" x14ac:dyDescent="0.25">
      <c r="A81" s="107" t="s">
        <v>250</v>
      </c>
      <c r="B81" s="108" t="s">
        <v>251</v>
      </c>
      <c r="C81" s="111" t="s">
        <v>252</v>
      </c>
    </row>
    <row r="82" spans="1:3" x14ac:dyDescent="0.25">
      <c r="A82" s="107" t="s">
        <v>253</v>
      </c>
      <c r="B82" s="108" t="s">
        <v>254</v>
      </c>
      <c r="C82" s="111" t="s">
        <v>252</v>
      </c>
    </row>
    <row r="83" spans="1:3" x14ac:dyDescent="0.25">
      <c r="A83" s="107" t="s">
        <v>255</v>
      </c>
      <c r="B83" s="108" t="s">
        <v>256</v>
      </c>
      <c r="C83" s="111" t="s">
        <v>257</v>
      </c>
    </row>
    <row r="84" spans="1:3" x14ac:dyDescent="0.25">
      <c r="A84" s="107" t="s">
        <v>258</v>
      </c>
      <c r="B84" s="108" t="s">
        <v>259</v>
      </c>
      <c r="C84" s="111" t="s">
        <v>260</v>
      </c>
    </row>
    <row r="85" spans="1:3" x14ac:dyDescent="0.25">
      <c r="A85" s="107" t="s">
        <v>261</v>
      </c>
      <c r="B85" s="108" t="s">
        <v>262</v>
      </c>
      <c r="C85" s="111" t="s">
        <v>263</v>
      </c>
    </row>
    <row r="86" spans="1:3" x14ac:dyDescent="0.25">
      <c r="A86" s="107" t="s">
        <v>107</v>
      </c>
      <c r="B86" s="108" t="s">
        <v>264</v>
      </c>
      <c r="C86" s="111" t="s">
        <v>265</v>
      </c>
    </row>
    <row r="87" spans="1:3" x14ac:dyDescent="0.25">
      <c r="A87" s="107" t="s">
        <v>87</v>
      </c>
      <c r="B87" s="108" t="s">
        <v>266</v>
      </c>
      <c r="C87" s="111" t="s">
        <v>267</v>
      </c>
    </row>
    <row r="88" spans="1:3" ht="15.75" thickBot="1" x14ac:dyDescent="0.3">
      <c r="A88" s="109" t="s">
        <v>108</v>
      </c>
      <c r="B88" s="110" t="s">
        <v>268</v>
      </c>
      <c r="C88" s="112" t="s">
        <v>269</v>
      </c>
    </row>
    <row r="89" spans="1:3" ht="15.75" thickBot="1" x14ac:dyDescent="0.3">
      <c r="A89" s="362"/>
      <c r="B89" s="363"/>
      <c r="C89" s="363"/>
    </row>
    <row r="90" spans="1:3" ht="15.75" x14ac:dyDescent="0.25">
      <c r="A90" s="359" t="s">
        <v>270</v>
      </c>
      <c r="B90" s="360"/>
      <c r="C90" s="361"/>
    </row>
    <row r="91" spans="1:3" x14ac:dyDescent="0.25">
      <c r="A91" s="105" t="s">
        <v>51</v>
      </c>
      <c r="B91" s="106" t="s">
        <v>271</v>
      </c>
      <c r="C91" s="117"/>
    </row>
    <row r="92" spans="1:3" x14ac:dyDescent="0.25">
      <c r="A92" s="107" t="s">
        <v>103</v>
      </c>
      <c r="B92" s="108" t="s">
        <v>272</v>
      </c>
      <c r="C92" s="120"/>
    </row>
    <row r="93" spans="1:3" x14ac:dyDescent="0.25">
      <c r="A93" s="107" t="s">
        <v>65</v>
      </c>
      <c r="B93" s="108" t="s">
        <v>273</v>
      </c>
      <c r="C93" s="120"/>
    </row>
    <row r="94" spans="1:3" ht="15.75" thickBot="1" x14ac:dyDescent="0.3">
      <c r="A94" s="109" t="s">
        <v>58</v>
      </c>
      <c r="B94" s="110" t="s">
        <v>274</v>
      </c>
      <c r="C94" s="121"/>
    </row>
  </sheetData>
  <mergeCells count="16">
    <mergeCell ref="A20:C20"/>
    <mergeCell ref="A1:C1"/>
    <mergeCell ref="C2:C13"/>
    <mergeCell ref="A14:C14"/>
    <mergeCell ref="A15:C15"/>
    <mergeCell ref="A19:C19"/>
    <mergeCell ref="A74:C74"/>
    <mergeCell ref="A75:C75"/>
    <mergeCell ref="A89:C89"/>
    <mergeCell ref="A90:C90"/>
    <mergeCell ref="A30:C30"/>
    <mergeCell ref="A31:C31"/>
    <mergeCell ref="A44:C44"/>
    <mergeCell ref="A45:C45"/>
    <mergeCell ref="A52:C52"/>
    <mergeCell ref="A53:C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Log</vt:lpstr>
      <vt:lpstr>Lookup Fields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2022-01-11T06:25:04Z</dcterms:created>
  <dcterms:modified xsi:type="dcterms:W3CDTF">2022-02-22T19:31:51Z</dcterms:modified>
</cp:coreProperties>
</file>